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165" yWindow="255" windowWidth="20115" windowHeight="8010" activeTab="1"/>
  </bookViews>
  <sheets>
    <sheet name="foliar 2018" sheetId="1" r:id="rId1"/>
    <sheet name="pit 2018" sheetId="2" r:id="rId2"/>
    <sheet name="sticky 2018" sheetId="3" r:id="rId3"/>
    <sheet name="foliar 2017" sheetId="4" r:id="rId4"/>
    <sheet name="pit 2017" sheetId="8" r:id="rId5"/>
    <sheet name="sticky 2017" sheetId="6" r:id="rId6"/>
  </sheets>
  <calcPr calcId="145621"/>
</workbook>
</file>

<file path=xl/calcChain.xml><?xml version="1.0" encoding="utf-8"?>
<calcChain xmlns="http://schemas.openxmlformats.org/spreadsheetml/2006/main">
  <c r="K83" i="4" l="1"/>
  <c r="K50" i="4"/>
  <c r="K6" i="4"/>
  <c r="K29" i="4"/>
  <c r="K95" i="4"/>
  <c r="K104" i="4"/>
  <c r="K62" i="4"/>
  <c r="K2" i="4"/>
  <c r="K31" i="4"/>
  <c r="K71" i="4"/>
  <c r="K17" i="4"/>
  <c r="K105" i="4"/>
  <c r="K97" i="4"/>
  <c r="K39" i="4"/>
  <c r="K86" i="4"/>
  <c r="K59" i="4"/>
  <c r="K40" i="4"/>
  <c r="K3" i="4"/>
  <c r="K72" i="4"/>
  <c r="K18" i="4"/>
  <c r="K84" i="4"/>
  <c r="K106" i="4"/>
  <c r="K51" i="4"/>
  <c r="K73" i="4"/>
  <c r="K19" i="4"/>
  <c r="K107" i="4"/>
  <c r="K96" i="4"/>
  <c r="K60" i="4"/>
  <c r="K41" i="4"/>
  <c r="K4" i="4"/>
  <c r="K52" i="4"/>
  <c r="K108" i="4"/>
  <c r="K5" i="4"/>
  <c r="K61" i="4"/>
  <c r="K74" i="4"/>
  <c r="K30" i="4"/>
  <c r="K85" i="4"/>
  <c r="K20" i="4"/>
  <c r="K42" i="4"/>
  <c r="K87" i="4"/>
  <c r="K53" i="4"/>
  <c r="K7" i="4"/>
  <c r="K32" i="4"/>
  <c r="K99" i="4"/>
  <c r="K109" i="4"/>
  <c r="K63" i="4"/>
  <c r="K10" i="4"/>
  <c r="K33" i="4"/>
  <c r="K75" i="4"/>
  <c r="K24" i="4"/>
  <c r="K110" i="4"/>
  <c r="K98" i="4"/>
  <c r="K43" i="4"/>
  <c r="K88" i="4"/>
  <c r="K64" i="4"/>
  <c r="K44" i="4"/>
  <c r="K11" i="4"/>
  <c r="K76" i="4"/>
  <c r="K21" i="4"/>
  <c r="K90" i="4"/>
  <c r="K111" i="4"/>
  <c r="K54" i="4"/>
  <c r="K78" i="4"/>
  <c r="K22" i="4"/>
  <c r="K112" i="4"/>
  <c r="K100" i="4"/>
  <c r="K65" i="4"/>
  <c r="K45" i="4"/>
  <c r="K8" i="4"/>
  <c r="K55" i="4"/>
  <c r="K113" i="4"/>
  <c r="K9" i="4"/>
  <c r="K66" i="4"/>
  <c r="K77" i="4"/>
  <c r="K34" i="4"/>
  <c r="K89" i="4"/>
  <c r="K23" i="4"/>
  <c r="K46" i="4"/>
  <c r="K91" i="4"/>
  <c r="K56" i="4"/>
  <c r="K12" i="4"/>
  <c r="K37" i="4"/>
  <c r="K101" i="4"/>
  <c r="K114" i="4"/>
  <c r="K67" i="4"/>
  <c r="K13" i="4"/>
  <c r="K35" i="4"/>
  <c r="K82" i="4"/>
  <c r="K28" i="4"/>
  <c r="K115" i="4"/>
  <c r="K103" i="4"/>
  <c r="K47" i="4"/>
  <c r="K92" i="4"/>
  <c r="K70" i="4"/>
  <c r="K48" i="4"/>
  <c r="K14" i="4"/>
  <c r="K79" i="4"/>
  <c r="K25" i="4"/>
  <c r="K94" i="4"/>
  <c r="K116" i="4"/>
  <c r="K57" i="4"/>
  <c r="K80" i="4"/>
  <c r="K26" i="4"/>
  <c r="K118" i="4"/>
  <c r="K102" i="4"/>
  <c r="K68" i="4"/>
  <c r="K49" i="4"/>
  <c r="K16" i="4"/>
  <c r="K58" i="4"/>
  <c r="K117" i="4"/>
  <c r="K15" i="4"/>
  <c r="K69" i="4"/>
  <c r="K81" i="4"/>
  <c r="K36" i="4"/>
  <c r="K93" i="4"/>
  <c r="K27" i="4"/>
  <c r="K38" i="4"/>
  <c r="L85" i="3" l="1"/>
  <c r="L8" i="3"/>
  <c r="L48" i="3"/>
  <c r="L86" i="3"/>
  <c r="L9" i="3"/>
  <c r="L49" i="3"/>
  <c r="L87" i="3"/>
  <c r="L10" i="3"/>
  <c r="L50" i="3"/>
  <c r="L88" i="3"/>
  <c r="L11" i="3"/>
  <c r="L51" i="3"/>
  <c r="L89" i="3"/>
  <c r="L33" i="3"/>
  <c r="L73" i="3"/>
  <c r="L34" i="3"/>
  <c r="L74" i="3"/>
  <c r="L35" i="3"/>
  <c r="L75" i="3"/>
  <c r="L36" i="3"/>
  <c r="L76" i="3"/>
  <c r="L37" i="3"/>
  <c r="L77" i="3"/>
  <c r="L38" i="3"/>
  <c r="L78" i="3"/>
  <c r="L39" i="3"/>
  <c r="L79" i="3"/>
  <c r="L104" i="3"/>
  <c r="L40" i="3"/>
  <c r="L80" i="3"/>
  <c r="L105" i="3"/>
  <c r="L41" i="3"/>
  <c r="L81" i="3"/>
  <c r="L106" i="3"/>
  <c r="L22" i="3"/>
  <c r="L62" i="3"/>
  <c r="L95" i="3"/>
  <c r="L23" i="3"/>
  <c r="L63" i="3"/>
  <c r="L24" i="3"/>
  <c r="L64" i="3"/>
  <c r="L97" i="3"/>
  <c r="L25" i="3"/>
  <c r="L65" i="3"/>
  <c r="L98" i="3"/>
  <c r="L26" i="3"/>
  <c r="L66" i="3"/>
  <c r="L99" i="3"/>
  <c r="L27" i="3"/>
  <c r="L67" i="3"/>
  <c r="L100" i="3"/>
  <c r="L28" i="3"/>
  <c r="L68" i="3"/>
  <c r="L29" i="3"/>
  <c r="L69" i="3"/>
  <c r="L101" i="3"/>
  <c r="L30" i="3"/>
  <c r="L70" i="3"/>
  <c r="L102" i="3"/>
  <c r="L31" i="3"/>
  <c r="L71" i="3"/>
  <c r="L103" i="3"/>
  <c r="L32" i="3"/>
  <c r="L72" i="3"/>
  <c r="L12" i="3"/>
  <c r="L52" i="3"/>
  <c r="L90" i="3"/>
  <c r="L13" i="3"/>
  <c r="L53" i="3"/>
  <c r="L91" i="3"/>
  <c r="L14" i="3"/>
  <c r="L54" i="3"/>
  <c r="L92" i="3"/>
  <c r="L15" i="3"/>
  <c r="L55" i="3"/>
  <c r="L93" i="3"/>
  <c r="L16" i="3"/>
  <c r="L56" i="3"/>
  <c r="L17" i="3"/>
  <c r="L57" i="3"/>
  <c r="L18" i="3"/>
  <c r="L58" i="3"/>
  <c r="L19" i="3"/>
  <c r="L59" i="3"/>
  <c r="L20" i="3"/>
  <c r="L60" i="3"/>
  <c r="L21" i="3"/>
  <c r="L61" i="3"/>
  <c r="L94" i="3"/>
  <c r="L96" i="3"/>
  <c r="L2" i="3"/>
  <c r="L42" i="3"/>
  <c r="L3" i="3"/>
  <c r="L43" i="3"/>
  <c r="L82" i="3"/>
  <c r="L4" i="3"/>
  <c r="L44" i="3"/>
  <c r="L83" i="3"/>
  <c r="L5" i="3"/>
  <c r="L45" i="3"/>
  <c r="L84" i="3"/>
  <c r="L6" i="3"/>
  <c r="L46" i="3"/>
  <c r="L47" i="3"/>
  <c r="L7" i="3"/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2" i="2"/>
  <c r="T43" i="1" l="1"/>
  <c r="Z43" i="1" s="1"/>
  <c r="T44" i="1"/>
  <c r="Z44" i="1" s="1"/>
  <c r="T45" i="1"/>
  <c r="Z45" i="1" s="1"/>
  <c r="T46" i="1"/>
  <c r="Z46" i="1" s="1"/>
  <c r="T47" i="1"/>
  <c r="Z47" i="1" s="1"/>
  <c r="T48" i="1"/>
  <c r="Z48" i="1" s="1"/>
  <c r="T49" i="1"/>
  <c r="Z49" i="1" s="1"/>
  <c r="T50" i="1"/>
  <c r="Z50" i="1" s="1"/>
  <c r="T51" i="1"/>
  <c r="Z51" i="1" s="1"/>
  <c r="T52" i="1"/>
  <c r="Z52" i="1" s="1"/>
  <c r="T53" i="1"/>
  <c r="Z53" i="1" s="1"/>
  <c r="T54" i="1"/>
  <c r="Z54" i="1" s="1"/>
  <c r="T55" i="1"/>
  <c r="Z55" i="1" s="1"/>
  <c r="T56" i="1"/>
  <c r="Z56" i="1" s="1"/>
  <c r="T57" i="1"/>
  <c r="Z57" i="1" s="1"/>
  <c r="T58" i="1"/>
  <c r="Z58" i="1" s="1"/>
  <c r="T59" i="1"/>
  <c r="Z59" i="1" s="1"/>
  <c r="T60" i="1"/>
  <c r="Z60" i="1" s="1"/>
  <c r="T61" i="1"/>
  <c r="Z61" i="1" s="1"/>
  <c r="T62" i="1"/>
  <c r="Z62" i="1" s="1"/>
  <c r="T63" i="1"/>
  <c r="Z63" i="1" s="1"/>
  <c r="T64" i="1"/>
  <c r="Z64" i="1" s="1"/>
  <c r="T65" i="1"/>
  <c r="Z65" i="1" s="1"/>
  <c r="T66" i="1"/>
  <c r="Z66" i="1" s="1"/>
  <c r="T67" i="1"/>
  <c r="Z67" i="1" s="1"/>
  <c r="T68" i="1"/>
  <c r="Z68" i="1" s="1"/>
  <c r="T69" i="1"/>
  <c r="Z69" i="1" s="1"/>
  <c r="T70" i="1"/>
  <c r="Z70" i="1" s="1"/>
  <c r="T71" i="1"/>
  <c r="Z71" i="1" s="1"/>
  <c r="T72" i="1"/>
  <c r="Z72" i="1" s="1"/>
  <c r="T73" i="1"/>
  <c r="Z73" i="1" s="1"/>
  <c r="T74" i="1"/>
  <c r="Z74" i="1" s="1"/>
  <c r="T75" i="1"/>
  <c r="Z75" i="1" s="1"/>
  <c r="T76" i="1"/>
  <c r="Z76" i="1" s="1"/>
  <c r="T77" i="1"/>
  <c r="Z77" i="1" s="1"/>
  <c r="T78" i="1"/>
  <c r="Z78" i="1" s="1"/>
  <c r="T79" i="1"/>
  <c r="Z79" i="1" s="1"/>
  <c r="T80" i="1"/>
  <c r="Z80" i="1" s="1"/>
  <c r="T81" i="1"/>
  <c r="Z81" i="1" s="1"/>
  <c r="T121" i="1"/>
  <c r="Z121" i="1" s="1"/>
  <c r="T122" i="1"/>
  <c r="Z122" i="1" s="1"/>
  <c r="T123" i="1"/>
  <c r="Z123" i="1" s="1"/>
  <c r="T124" i="1"/>
  <c r="Z124" i="1" s="1"/>
  <c r="T125" i="1"/>
  <c r="Z125" i="1" s="1"/>
  <c r="T126" i="1"/>
  <c r="Z126" i="1" s="1"/>
  <c r="T127" i="1"/>
  <c r="Z127" i="1" s="1"/>
  <c r="T128" i="1"/>
  <c r="Z128" i="1" s="1"/>
  <c r="T129" i="1"/>
  <c r="Z129" i="1" s="1"/>
  <c r="T130" i="1"/>
  <c r="Z130" i="1" s="1"/>
  <c r="T131" i="1"/>
  <c r="Z131" i="1" s="1"/>
  <c r="T132" i="1"/>
  <c r="Z132" i="1" s="1"/>
  <c r="T133" i="1"/>
  <c r="Z133" i="1" s="1"/>
  <c r="T134" i="1"/>
  <c r="Z134" i="1" s="1"/>
  <c r="T135" i="1"/>
  <c r="Z135" i="1" s="1"/>
  <c r="T136" i="1"/>
  <c r="Z136" i="1" s="1"/>
  <c r="T137" i="1"/>
  <c r="Z137" i="1" s="1"/>
  <c r="T138" i="1"/>
  <c r="Z138" i="1" s="1"/>
  <c r="T139" i="1"/>
  <c r="Z139" i="1" s="1"/>
  <c r="T140" i="1"/>
  <c r="Z140" i="1" s="1"/>
  <c r="T141" i="1"/>
  <c r="Z141" i="1" s="1"/>
  <c r="T142" i="1"/>
  <c r="Z142" i="1" s="1"/>
  <c r="T143" i="1"/>
  <c r="Z143" i="1" s="1"/>
  <c r="T144" i="1"/>
  <c r="Z144" i="1" s="1"/>
  <c r="T145" i="1"/>
  <c r="Z145" i="1" s="1"/>
  <c r="T146" i="1"/>
  <c r="Z146" i="1" s="1"/>
  <c r="T147" i="1"/>
  <c r="Z147" i="1" s="1"/>
  <c r="T148" i="1"/>
  <c r="Z148" i="1" s="1"/>
  <c r="T149" i="1"/>
  <c r="Z149" i="1" s="1"/>
  <c r="T150" i="1"/>
  <c r="Z150" i="1" s="1"/>
  <c r="T151" i="1"/>
  <c r="Z151" i="1" s="1"/>
  <c r="T152" i="1"/>
  <c r="Z152" i="1" s="1"/>
  <c r="T153" i="1"/>
  <c r="Z153" i="1" s="1"/>
  <c r="T154" i="1"/>
  <c r="Z154" i="1" s="1"/>
  <c r="T155" i="1"/>
  <c r="Z155" i="1" s="1"/>
  <c r="T156" i="1"/>
  <c r="Z156" i="1" s="1"/>
  <c r="T157" i="1"/>
  <c r="Z157" i="1" s="1"/>
  <c r="T158" i="1"/>
  <c r="Z158" i="1" s="1"/>
  <c r="T159" i="1"/>
  <c r="Z159" i="1" s="1"/>
  <c r="T160" i="1"/>
  <c r="Z160" i="1" s="1"/>
  <c r="T162" i="1"/>
  <c r="Z162" i="1" s="1"/>
  <c r="T163" i="1"/>
  <c r="Z163" i="1" s="1"/>
  <c r="T164" i="1"/>
  <c r="Z164" i="1" s="1"/>
  <c r="T166" i="1"/>
  <c r="Z166" i="1" s="1"/>
  <c r="T167" i="1"/>
  <c r="Z167" i="1" s="1"/>
  <c r="T169" i="1"/>
  <c r="Z169" i="1" s="1"/>
  <c r="T170" i="1"/>
  <c r="Z170" i="1" s="1"/>
  <c r="T171" i="1"/>
  <c r="Z171" i="1" s="1"/>
  <c r="T172" i="1"/>
  <c r="T178" i="1"/>
  <c r="Z178" i="1" s="1"/>
  <c r="T179" i="1"/>
  <c r="Z179" i="1" s="1"/>
  <c r="T180" i="1"/>
  <c r="Z180" i="1" s="1"/>
  <c r="T182" i="1"/>
  <c r="Z182" i="1" s="1"/>
  <c r="T42" i="1"/>
  <c r="Z42" i="1" s="1"/>
</calcChain>
</file>

<file path=xl/sharedStrings.xml><?xml version="1.0" encoding="utf-8"?>
<sst xmlns="http://schemas.openxmlformats.org/spreadsheetml/2006/main" count="2091" uniqueCount="196">
  <si>
    <t>DATE</t>
  </si>
  <si>
    <t>BLOCK</t>
  </si>
  <si>
    <t>Plot</t>
  </si>
  <si>
    <t>crop</t>
  </si>
  <si>
    <t>mya</t>
  </si>
  <si>
    <t>Div period</t>
  </si>
  <si>
    <t>sub_section</t>
  </si>
  <si>
    <t>SCB</t>
  </si>
  <si>
    <t>SPCB</t>
  </si>
  <si>
    <t>Squash Bugs</t>
  </si>
  <si>
    <t>WCR</t>
  </si>
  <si>
    <t>tot adultpests</t>
  </si>
  <si>
    <t>sqBug eggmass_nymphs (1 = yes)</t>
  </si>
  <si>
    <t>B1</t>
  </si>
  <si>
    <t>zucchini</t>
  </si>
  <si>
    <t>x</t>
  </si>
  <si>
    <t>D3</t>
  </si>
  <si>
    <t>F2</t>
  </si>
  <si>
    <t>G4</t>
  </si>
  <si>
    <t>I2</t>
  </si>
  <si>
    <t>y</t>
  </si>
  <si>
    <t>z</t>
  </si>
  <si>
    <t>A2</t>
  </si>
  <si>
    <t>watermelon</t>
  </si>
  <si>
    <t>C1</t>
  </si>
  <si>
    <t>E3</t>
  </si>
  <si>
    <t>H4</t>
  </si>
  <si>
    <t>J2</t>
  </si>
  <si>
    <t>B4</t>
  </si>
  <si>
    <t>sunflower</t>
  </si>
  <si>
    <t>C3</t>
  </si>
  <si>
    <t>F4</t>
  </si>
  <si>
    <t>H2</t>
  </si>
  <si>
    <t>J1</t>
  </si>
  <si>
    <t>B2</t>
  </si>
  <si>
    <t>pepper</t>
  </si>
  <si>
    <t>D4</t>
  </si>
  <si>
    <t>E1</t>
  </si>
  <si>
    <t>G3</t>
  </si>
  <si>
    <t>J4</t>
  </si>
  <si>
    <t>A1</t>
  </si>
  <si>
    <t>Oats</t>
  </si>
  <si>
    <t>D2</t>
  </si>
  <si>
    <t>E2</t>
  </si>
  <si>
    <t>H1</t>
  </si>
  <si>
    <t>J3</t>
  </si>
  <si>
    <t>A4</t>
  </si>
  <si>
    <t>corn</t>
  </si>
  <si>
    <t>C2</t>
  </si>
  <si>
    <t>F1</t>
  </si>
  <si>
    <t>G2</t>
  </si>
  <si>
    <t>I4</t>
  </si>
  <si>
    <t>A3</t>
  </si>
  <si>
    <t>butternut</t>
  </si>
  <si>
    <t>C4</t>
  </si>
  <si>
    <t>F3</t>
  </si>
  <si>
    <t>G1</t>
  </si>
  <si>
    <t>I3</t>
  </si>
  <si>
    <t>B3</t>
  </si>
  <si>
    <t>blank</t>
  </si>
  <si>
    <t>0_0</t>
  </si>
  <si>
    <t>D1</t>
  </si>
  <si>
    <t>E4</t>
  </si>
  <si>
    <t>H3</t>
  </si>
  <si>
    <t>I1</t>
  </si>
  <si>
    <t>Block</t>
  </si>
  <si>
    <t>carabid beetles</t>
  </si>
  <si>
    <t>rove beetles</t>
  </si>
  <si>
    <t>spiders</t>
  </si>
  <si>
    <t>harvestmens</t>
  </si>
  <si>
    <t>centipedes</t>
  </si>
  <si>
    <t>millipedes</t>
  </si>
  <si>
    <t>ants</t>
  </si>
  <si>
    <t>total inverts</t>
  </si>
  <si>
    <t>total inverts_no ants</t>
  </si>
  <si>
    <t>total beetles</t>
  </si>
  <si>
    <t>toal arachnids</t>
  </si>
  <si>
    <t>total  Myriapoda</t>
  </si>
  <si>
    <t>oats</t>
  </si>
  <si>
    <t>total predators</t>
  </si>
  <si>
    <t>total pit predators</t>
  </si>
  <si>
    <t>block</t>
  </si>
  <si>
    <t>plot</t>
  </si>
  <si>
    <t>diver period</t>
  </si>
  <si>
    <t>Date</t>
  </si>
  <si>
    <t>parasitiod wasp 2/8</t>
  </si>
  <si>
    <t>lady beetle</t>
  </si>
  <si>
    <t>hover fly</t>
  </si>
  <si>
    <t>longleg fly</t>
  </si>
  <si>
    <t>Squash Aphid 2/8</t>
  </si>
  <si>
    <t xml:space="preserve">tarnished plant bug </t>
  </si>
  <si>
    <t>thrips 2/8</t>
  </si>
  <si>
    <t>para wasp</t>
  </si>
  <si>
    <t>squash aphid</t>
  </si>
  <si>
    <t>thrips</t>
  </si>
  <si>
    <t>total beneficials</t>
  </si>
  <si>
    <t>total pests</t>
  </si>
  <si>
    <t>cucumber beetles</t>
  </si>
  <si>
    <t>total sticky preds</t>
  </si>
  <si>
    <t>tot pred</t>
  </si>
  <si>
    <t>gen pred</t>
  </si>
  <si>
    <t xml:space="preserve">PLOT </t>
  </si>
  <si>
    <t>divergence</t>
  </si>
  <si>
    <t xml:space="preserve">crop </t>
  </si>
  <si>
    <t>sci name</t>
  </si>
  <si>
    <t>plot section</t>
  </si>
  <si>
    <t>datecont</t>
  </si>
  <si>
    <t>totalpests</t>
  </si>
  <si>
    <t>SCB0</t>
  </si>
  <si>
    <t>SPCB0</t>
  </si>
  <si>
    <t>Squash Bug</t>
  </si>
  <si>
    <t>SQB0</t>
  </si>
  <si>
    <t>Aphid</t>
  </si>
  <si>
    <t>Aphid0</t>
  </si>
  <si>
    <t>totalpests0</t>
  </si>
  <si>
    <t>dblank</t>
  </si>
  <si>
    <t>none</t>
  </si>
  <si>
    <t>NA</t>
  </si>
  <si>
    <t>09_20_2017</t>
  </si>
  <si>
    <t>Z</t>
  </si>
  <si>
    <t>d3</t>
  </si>
  <si>
    <t>Helianthus annuus</t>
  </si>
  <si>
    <t>d4</t>
  </si>
  <si>
    <t>Avena sativa</t>
  </si>
  <si>
    <t>d2</t>
  </si>
  <si>
    <t>beans</t>
  </si>
  <si>
    <t>Phaseolus vulgaris</t>
  </si>
  <si>
    <t>Zea mays</t>
  </si>
  <si>
    <t>d1</t>
  </si>
  <si>
    <t>Citrullus lanatus</t>
  </si>
  <si>
    <t>Cucurbita pepo</t>
  </si>
  <si>
    <t>Capsicum annuum</t>
  </si>
  <si>
    <t>soy</t>
  </si>
  <si>
    <t>Glycine max</t>
  </si>
  <si>
    <t>d0</t>
  </si>
  <si>
    <t>Cucurbita moschata</t>
  </si>
  <si>
    <t>08_30_2017</t>
  </si>
  <si>
    <t>08_08_2017</t>
  </si>
  <si>
    <t>X</t>
  </si>
  <si>
    <t>row</t>
  </si>
  <si>
    <t>carabidbeetles</t>
  </si>
  <si>
    <t>rovebeetles</t>
  </si>
  <si>
    <t>otherbeetles</t>
  </si>
  <si>
    <t>all beetles</t>
  </si>
  <si>
    <t>all arachnids</t>
  </si>
  <si>
    <t>all predators</t>
  </si>
  <si>
    <t>8_10_2017</t>
  </si>
  <si>
    <t>C</t>
  </si>
  <si>
    <t>ladybeetle</t>
  </si>
  <si>
    <t>parasitiodwasp</t>
  </si>
  <si>
    <t>predatorwasp</t>
  </si>
  <si>
    <t>longleggedfly</t>
  </si>
  <si>
    <t>minutepiratebug</t>
  </si>
  <si>
    <t>trips</t>
  </si>
  <si>
    <t>aphids</t>
  </si>
  <si>
    <t>tarnishedplantbug</t>
  </si>
  <si>
    <t>TOTPRED</t>
  </si>
  <si>
    <t>TOTPEST</t>
  </si>
  <si>
    <t>9_13_2017</t>
  </si>
  <si>
    <t>tot pest na</t>
  </si>
  <si>
    <t>PLOT</t>
  </si>
  <si>
    <t>tot pest na0</t>
  </si>
  <si>
    <t>tot pest0</t>
  </si>
  <si>
    <t>0 in header indicates binomial presence(1)/absence(0)</t>
  </si>
  <si>
    <t>carabid beetles from nearest pitfall sample date</t>
  </si>
  <si>
    <t>rove beetles from nearest pitfall sample date</t>
  </si>
  <si>
    <t>spiders from nearest pitfall sample date</t>
  </si>
  <si>
    <t>centipedes from nearest pitfall sample date</t>
  </si>
  <si>
    <t>ants from nearest pitfall sample date</t>
  </si>
  <si>
    <t>lady beetle from nearest sticky sample date</t>
  </si>
  <si>
    <t>hover fly from nearest sticky sample date</t>
  </si>
  <si>
    <t>longleg fly from nearest sticky sample date</t>
  </si>
  <si>
    <t>para wasp from nearest sticky date</t>
  </si>
  <si>
    <t>na in header indicates that aphids are not included in the value</t>
  </si>
  <si>
    <t>carabidbeetles in nearest pitfall date</t>
  </si>
  <si>
    <t>rovebeetles in nearest pitfall date</t>
  </si>
  <si>
    <t>otherbeetles in nearest pitfall date</t>
  </si>
  <si>
    <t>all beetles for nearest pitfall date</t>
  </si>
  <si>
    <t>spiders for nearest pitfall date</t>
  </si>
  <si>
    <t>harvestmen in nearest pitfall date</t>
  </si>
  <si>
    <t>all arachnids for nearest pitfall date</t>
  </si>
  <si>
    <t>millipedes in nearest pitfall date</t>
  </si>
  <si>
    <t>ants in nearest pitfall date</t>
  </si>
  <si>
    <t>all predators in nearest pitfall date</t>
  </si>
  <si>
    <t>ladybeetle in nearest sticky date</t>
  </si>
  <si>
    <t>parasitiodwasp in nearest sticky date</t>
  </si>
  <si>
    <t>predatorwasp in nearest sticky date</t>
  </si>
  <si>
    <t>longleggedfly in nearest sticky date</t>
  </si>
  <si>
    <t>minutepiratebug from nearest sticky date</t>
  </si>
  <si>
    <t>SPCB from nearest sticky date</t>
  </si>
  <si>
    <t>SCB from nearest sticky date</t>
  </si>
  <si>
    <t>trips from nearest sticky date</t>
  </si>
  <si>
    <t>aphids from nearest sticky date</t>
  </si>
  <si>
    <t>tarnishedplantbug from nearest sticky date</t>
  </si>
  <si>
    <t>TOTPRED from nearest sticky date</t>
  </si>
  <si>
    <t>TOTPEST from nearest sticky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</si>
</sst>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4"/>
  <sheetViews>
    <sheetView workbookViewId="0">
      <pane xSplit="4" ySplit="1" topLeftCell="E2" activePane="bottomRight" state="frozenSplit"/>
      <selection pane="topRight" activeCell="L1" sqref="L1"/>
      <selection pane="bottomLeft" activeCell="A3" sqref="A3"/>
      <selection pane="bottomRight" activeCell="Z3" sqref="Z3"/>
    </sheetView>
  </sheetViews>
  <sheetFormatPr defaultRowHeight="15" x14ac:dyDescent="0.25"/>
  <cols>
    <col min="1" max="1" width="9.7109375" style="1" bestFit="1" customWidth="1"/>
    <col min="15" max="15" width="15.42578125" customWidth="1"/>
    <col min="16" max="16" width="12.42578125" customWidth="1"/>
  </cols>
  <sheetData>
    <row r="1" spans="1:2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162</v>
      </c>
      <c r="N1" t="s">
        <v>12</v>
      </c>
      <c r="O1" t="s">
        <v>164</v>
      </c>
      <c r="P1" t="s">
        <v>165</v>
      </c>
      <c r="Q1" t="s">
        <v>166</v>
      </c>
      <c r="R1" t="s">
        <v>167</v>
      </c>
      <c r="S1" t="s">
        <v>168</v>
      </c>
      <c r="T1" t="s">
        <v>80</v>
      </c>
      <c r="U1" t="s">
        <v>169</v>
      </c>
      <c r="V1" t="s">
        <v>170</v>
      </c>
      <c r="W1" t="s">
        <v>171</v>
      </c>
      <c r="X1" t="s">
        <v>172</v>
      </c>
      <c r="Y1" t="s">
        <v>98</v>
      </c>
      <c r="Z1" t="s">
        <v>99</v>
      </c>
    </row>
    <row r="2" spans="1:26" x14ac:dyDescent="0.25">
      <c r="A2" s="1">
        <v>43272</v>
      </c>
      <c r="B2">
        <v>1</v>
      </c>
      <c r="C2" t="s">
        <v>58</v>
      </c>
      <c r="D2" t="s">
        <v>59</v>
      </c>
      <c r="F2" t="s">
        <v>60</v>
      </c>
      <c r="G2" t="s">
        <v>15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</v>
      </c>
    </row>
    <row r="3" spans="1:26" x14ac:dyDescent="0.25">
      <c r="A3" s="1">
        <v>43272</v>
      </c>
      <c r="B3">
        <v>2</v>
      </c>
      <c r="C3" t="s">
        <v>61</v>
      </c>
      <c r="D3" t="s">
        <v>59</v>
      </c>
      <c r="F3" t="s">
        <v>60</v>
      </c>
      <c r="G3" t="s">
        <v>15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26" x14ac:dyDescent="0.25">
      <c r="A4" s="1">
        <v>43272</v>
      </c>
      <c r="B4">
        <v>3</v>
      </c>
      <c r="C4" t="s">
        <v>62</v>
      </c>
      <c r="D4" t="s">
        <v>59</v>
      </c>
      <c r="F4" t="s">
        <v>60</v>
      </c>
      <c r="G4" t="s">
        <v>15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26" x14ac:dyDescent="0.25">
      <c r="A5" s="1">
        <v>43272</v>
      </c>
      <c r="B5">
        <v>4</v>
      </c>
      <c r="C5" t="s">
        <v>63</v>
      </c>
      <c r="D5" t="s">
        <v>59</v>
      </c>
      <c r="F5" t="s">
        <v>60</v>
      </c>
      <c r="G5" t="s">
        <v>15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</row>
    <row r="6" spans="1:26" x14ac:dyDescent="0.25">
      <c r="A6" s="1">
        <v>43272</v>
      </c>
      <c r="B6">
        <v>5</v>
      </c>
      <c r="C6" t="s">
        <v>64</v>
      </c>
      <c r="D6" t="s">
        <v>59</v>
      </c>
      <c r="F6" t="s">
        <v>60</v>
      </c>
      <c r="G6" t="s">
        <v>15</v>
      </c>
      <c r="H6">
        <v>1</v>
      </c>
      <c r="I6">
        <v>0</v>
      </c>
      <c r="J6">
        <v>0</v>
      </c>
      <c r="K6">
        <v>0</v>
      </c>
      <c r="L6">
        <v>1</v>
      </c>
      <c r="M6">
        <v>1</v>
      </c>
      <c r="N6">
        <v>0</v>
      </c>
    </row>
    <row r="7" spans="1:26" x14ac:dyDescent="0.25">
      <c r="A7" s="1">
        <v>43272</v>
      </c>
      <c r="B7">
        <v>1</v>
      </c>
      <c r="C7" t="s">
        <v>52</v>
      </c>
      <c r="D7" t="s">
        <v>53</v>
      </c>
      <c r="E7">
        <v>0</v>
      </c>
      <c r="F7">
        <v>0</v>
      </c>
      <c r="G7" t="s">
        <v>15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26" x14ac:dyDescent="0.25">
      <c r="A8" s="1">
        <v>43272</v>
      </c>
      <c r="B8">
        <v>2</v>
      </c>
      <c r="C8" t="s">
        <v>54</v>
      </c>
      <c r="D8" t="s">
        <v>53</v>
      </c>
      <c r="E8">
        <v>0</v>
      </c>
      <c r="F8">
        <v>0</v>
      </c>
      <c r="G8" t="s">
        <v>15</v>
      </c>
      <c r="H8">
        <v>1</v>
      </c>
      <c r="I8">
        <v>0</v>
      </c>
      <c r="J8">
        <v>0</v>
      </c>
      <c r="K8">
        <v>0</v>
      </c>
      <c r="L8">
        <v>1</v>
      </c>
      <c r="M8">
        <v>1</v>
      </c>
      <c r="N8">
        <v>0</v>
      </c>
    </row>
    <row r="9" spans="1:26" x14ac:dyDescent="0.25">
      <c r="A9" s="1">
        <v>43272</v>
      </c>
      <c r="B9">
        <v>3</v>
      </c>
      <c r="C9" t="s">
        <v>55</v>
      </c>
      <c r="D9" t="s">
        <v>53</v>
      </c>
      <c r="E9">
        <v>0</v>
      </c>
      <c r="F9">
        <v>0</v>
      </c>
      <c r="G9" t="s">
        <v>15</v>
      </c>
      <c r="H9">
        <v>1</v>
      </c>
      <c r="I9">
        <v>0</v>
      </c>
      <c r="J9">
        <v>0</v>
      </c>
      <c r="K9">
        <v>0</v>
      </c>
      <c r="L9">
        <v>1</v>
      </c>
      <c r="M9">
        <v>1</v>
      </c>
      <c r="N9">
        <v>0</v>
      </c>
    </row>
    <row r="10" spans="1:26" x14ac:dyDescent="0.25">
      <c r="A10" s="1">
        <v>43272</v>
      </c>
      <c r="B10">
        <v>4</v>
      </c>
      <c r="C10" t="s">
        <v>56</v>
      </c>
      <c r="D10" t="s">
        <v>53</v>
      </c>
      <c r="E10">
        <v>0</v>
      </c>
      <c r="F10">
        <v>0</v>
      </c>
      <c r="G10" t="s">
        <v>15</v>
      </c>
      <c r="H10">
        <v>12</v>
      </c>
      <c r="I10">
        <v>0</v>
      </c>
      <c r="J10">
        <v>0</v>
      </c>
      <c r="K10">
        <v>0</v>
      </c>
      <c r="L10">
        <v>12</v>
      </c>
      <c r="M10">
        <v>1</v>
      </c>
      <c r="N10">
        <v>0</v>
      </c>
    </row>
    <row r="11" spans="1:26" x14ac:dyDescent="0.25">
      <c r="A11" s="1">
        <v>43272</v>
      </c>
      <c r="B11">
        <v>5</v>
      </c>
      <c r="C11" t="s">
        <v>57</v>
      </c>
      <c r="D11" t="s">
        <v>53</v>
      </c>
      <c r="E11">
        <v>0</v>
      </c>
      <c r="F11">
        <v>0</v>
      </c>
      <c r="G11" t="s">
        <v>15</v>
      </c>
      <c r="H11">
        <v>3</v>
      </c>
      <c r="I11">
        <v>0</v>
      </c>
      <c r="J11">
        <v>0</v>
      </c>
      <c r="K11">
        <v>0</v>
      </c>
      <c r="L11">
        <v>3</v>
      </c>
      <c r="M11">
        <v>1</v>
      </c>
      <c r="N11">
        <v>0</v>
      </c>
    </row>
    <row r="12" spans="1:26" x14ac:dyDescent="0.25">
      <c r="A12" s="1">
        <v>43272</v>
      </c>
      <c r="B12">
        <v>1</v>
      </c>
      <c r="C12" t="s">
        <v>46</v>
      </c>
      <c r="D12" t="s">
        <v>47</v>
      </c>
      <c r="E12">
        <v>160</v>
      </c>
      <c r="F12">
        <v>4</v>
      </c>
      <c r="G12" t="s">
        <v>15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26" x14ac:dyDescent="0.25">
      <c r="A13" s="1">
        <v>43272</v>
      </c>
      <c r="B13">
        <v>2</v>
      </c>
      <c r="C13" t="s">
        <v>48</v>
      </c>
      <c r="D13" t="s">
        <v>47</v>
      </c>
      <c r="E13">
        <v>160</v>
      </c>
      <c r="F13">
        <v>4</v>
      </c>
      <c r="G13" t="s">
        <v>15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26" x14ac:dyDescent="0.25">
      <c r="A14" s="1">
        <v>43272</v>
      </c>
      <c r="B14">
        <v>3</v>
      </c>
      <c r="C14" t="s">
        <v>49</v>
      </c>
      <c r="D14" t="s">
        <v>47</v>
      </c>
      <c r="E14">
        <v>160</v>
      </c>
      <c r="F14">
        <v>4</v>
      </c>
      <c r="G14" t="s">
        <v>15</v>
      </c>
      <c r="H14">
        <v>8</v>
      </c>
      <c r="I14">
        <v>0</v>
      </c>
      <c r="J14">
        <v>0</v>
      </c>
      <c r="K14">
        <v>0</v>
      </c>
      <c r="L14">
        <v>8</v>
      </c>
      <c r="M14">
        <v>1</v>
      </c>
      <c r="N14">
        <v>0</v>
      </c>
    </row>
    <row r="15" spans="1:26" x14ac:dyDescent="0.25">
      <c r="A15" s="1">
        <v>43272</v>
      </c>
      <c r="B15">
        <v>4</v>
      </c>
      <c r="C15" t="s">
        <v>50</v>
      </c>
      <c r="D15" t="s">
        <v>47</v>
      </c>
      <c r="E15">
        <v>160</v>
      </c>
      <c r="F15">
        <v>4</v>
      </c>
      <c r="G15" t="s">
        <v>15</v>
      </c>
      <c r="H15">
        <v>1</v>
      </c>
      <c r="I15">
        <v>0</v>
      </c>
      <c r="J15">
        <v>0</v>
      </c>
      <c r="K15">
        <v>0</v>
      </c>
      <c r="L15">
        <v>1</v>
      </c>
      <c r="M15">
        <v>1</v>
      </c>
      <c r="N15">
        <v>0</v>
      </c>
    </row>
    <row r="16" spans="1:26" x14ac:dyDescent="0.25">
      <c r="A16" s="1">
        <v>43272</v>
      </c>
      <c r="B16">
        <v>5</v>
      </c>
      <c r="C16" t="s">
        <v>51</v>
      </c>
      <c r="D16" t="s">
        <v>47</v>
      </c>
      <c r="E16">
        <v>160</v>
      </c>
      <c r="F16">
        <v>4</v>
      </c>
      <c r="G16" t="s">
        <v>15</v>
      </c>
      <c r="H16">
        <v>1</v>
      </c>
      <c r="I16">
        <v>0</v>
      </c>
      <c r="J16">
        <v>0</v>
      </c>
      <c r="K16">
        <v>0</v>
      </c>
      <c r="L16">
        <v>1</v>
      </c>
      <c r="M16">
        <v>1</v>
      </c>
      <c r="N16">
        <v>0</v>
      </c>
    </row>
    <row r="17" spans="1:14" x14ac:dyDescent="0.25">
      <c r="A17" s="1">
        <v>43272</v>
      </c>
      <c r="B17">
        <v>1</v>
      </c>
      <c r="C17" t="s">
        <v>40</v>
      </c>
      <c r="D17" t="s">
        <v>41</v>
      </c>
      <c r="E17">
        <v>160</v>
      </c>
      <c r="F17">
        <v>4</v>
      </c>
      <c r="G17" t="s">
        <v>15</v>
      </c>
      <c r="H17">
        <v>3</v>
      </c>
      <c r="I17">
        <v>0</v>
      </c>
      <c r="J17">
        <v>0</v>
      </c>
      <c r="K17">
        <v>0</v>
      </c>
      <c r="L17">
        <v>3</v>
      </c>
      <c r="M17">
        <v>1</v>
      </c>
      <c r="N17">
        <v>0</v>
      </c>
    </row>
    <row r="18" spans="1:14" x14ac:dyDescent="0.25">
      <c r="A18" s="1">
        <v>43272</v>
      </c>
      <c r="B18">
        <v>2</v>
      </c>
      <c r="C18" t="s">
        <v>42</v>
      </c>
      <c r="D18" t="s">
        <v>41</v>
      </c>
      <c r="E18">
        <v>160</v>
      </c>
      <c r="F18">
        <v>4</v>
      </c>
      <c r="G18" t="s">
        <v>15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 s="1">
        <v>43272</v>
      </c>
      <c r="B19">
        <v>3</v>
      </c>
      <c r="C19" t="s">
        <v>43</v>
      </c>
      <c r="D19" t="s">
        <v>41</v>
      </c>
      <c r="E19">
        <v>160</v>
      </c>
      <c r="F19">
        <v>4</v>
      </c>
      <c r="G19" t="s">
        <v>15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 s="1">
        <v>43272</v>
      </c>
      <c r="B20">
        <v>4</v>
      </c>
      <c r="C20" t="s">
        <v>44</v>
      </c>
      <c r="D20" t="s">
        <v>41</v>
      </c>
      <c r="E20">
        <v>160</v>
      </c>
      <c r="F20">
        <v>4</v>
      </c>
      <c r="G20" t="s">
        <v>15</v>
      </c>
      <c r="H20">
        <v>15</v>
      </c>
      <c r="I20">
        <v>0</v>
      </c>
      <c r="J20">
        <v>0</v>
      </c>
      <c r="K20">
        <v>0</v>
      </c>
      <c r="L20">
        <v>15</v>
      </c>
      <c r="M20">
        <v>1</v>
      </c>
      <c r="N20">
        <v>0</v>
      </c>
    </row>
    <row r="21" spans="1:14" x14ac:dyDescent="0.25">
      <c r="A21" s="1">
        <v>43272</v>
      </c>
      <c r="B21">
        <v>5</v>
      </c>
      <c r="C21" t="s">
        <v>45</v>
      </c>
      <c r="D21" t="s">
        <v>41</v>
      </c>
      <c r="E21">
        <v>160</v>
      </c>
      <c r="F21">
        <v>4</v>
      </c>
      <c r="G21" t="s">
        <v>15</v>
      </c>
      <c r="H21">
        <v>3</v>
      </c>
      <c r="I21">
        <v>1</v>
      </c>
      <c r="J21">
        <v>0</v>
      </c>
      <c r="K21">
        <v>0</v>
      </c>
      <c r="L21">
        <v>4</v>
      </c>
      <c r="M21">
        <v>1</v>
      </c>
      <c r="N21">
        <v>0</v>
      </c>
    </row>
    <row r="22" spans="1:14" x14ac:dyDescent="0.25">
      <c r="A22" s="1">
        <v>43272</v>
      </c>
      <c r="B22">
        <v>1</v>
      </c>
      <c r="C22" t="s">
        <v>34</v>
      </c>
      <c r="D22" t="s">
        <v>35</v>
      </c>
      <c r="E22">
        <v>117</v>
      </c>
      <c r="F22">
        <v>3</v>
      </c>
      <c r="G22" t="s">
        <v>15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</row>
    <row r="23" spans="1:14" x14ac:dyDescent="0.25">
      <c r="A23" s="1">
        <v>43272</v>
      </c>
      <c r="B23">
        <v>2</v>
      </c>
      <c r="C23" t="s">
        <v>36</v>
      </c>
      <c r="D23" t="s">
        <v>35</v>
      </c>
      <c r="E23">
        <v>117</v>
      </c>
      <c r="F23">
        <v>3</v>
      </c>
      <c r="G23" t="s">
        <v>15</v>
      </c>
      <c r="H23">
        <v>1</v>
      </c>
      <c r="I23">
        <v>0</v>
      </c>
      <c r="J23">
        <v>0</v>
      </c>
      <c r="K23">
        <v>0</v>
      </c>
      <c r="L23">
        <v>1</v>
      </c>
      <c r="M23">
        <v>1</v>
      </c>
      <c r="N23">
        <v>1</v>
      </c>
    </row>
    <row r="24" spans="1:14" x14ac:dyDescent="0.25">
      <c r="A24" s="1">
        <v>43272</v>
      </c>
      <c r="B24">
        <v>3</v>
      </c>
      <c r="C24" t="s">
        <v>37</v>
      </c>
      <c r="D24" t="s">
        <v>35</v>
      </c>
      <c r="E24">
        <v>117</v>
      </c>
      <c r="F24">
        <v>3</v>
      </c>
      <c r="G24" t="s">
        <v>15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</row>
    <row r="25" spans="1:14" x14ac:dyDescent="0.25">
      <c r="A25" s="1">
        <v>43272</v>
      </c>
      <c r="B25">
        <v>4</v>
      </c>
      <c r="C25" t="s">
        <v>38</v>
      </c>
      <c r="D25" t="s">
        <v>35</v>
      </c>
      <c r="E25">
        <v>117</v>
      </c>
      <c r="F25">
        <v>3</v>
      </c>
      <c r="G25" t="s">
        <v>15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 s="1">
        <v>43272</v>
      </c>
      <c r="B26">
        <v>5</v>
      </c>
      <c r="C26" t="s">
        <v>39</v>
      </c>
      <c r="D26" t="s">
        <v>35</v>
      </c>
      <c r="E26">
        <v>117</v>
      </c>
      <c r="F26">
        <v>3</v>
      </c>
      <c r="G26" t="s">
        <v>15</v>
      </c>
      <c r="H26">
        <v>7</v>
      </c>
      <c r="I26">
        <v>0</v>
      </c>
      <c r="J26">
        <v>0</v>
      </c>
      <c r="K26">
        <v>0</v>
      </c>
      <c r="L26">
        <v>7</v>
      </c>
      <c r="M26">
        <v>1</v>
      </c>
      <c r="N26">
        <v>0</v>
      </c>
    </row>
    <row r="27" spans="1:14" x14ac:dyDescent="0.25">
      <c r="A27" s="1">
        <v>43272</v>
      </c>
      <c r="B27">
        <v>1</v>
      </c>
      <c r="C27" t="s">
        <v>28</v>
      </c>
      <c r="D27" t="s">
        <v>29</v>
      </c>
      <c r="E27">
        <v>117</v>
      </c>
      <c r="F27">
        <v>3</v>
      </c>
      <c r="G27" t="s">
        <v>15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</row>
    <row r="28" spans="1:14" x14ac:dyDescent="0.25">
      <c r="A28" s="1">
        <v>43272</v>
      </c>
      <c r="B28">
        <v>2</v>
      </c>
      <c r="C28" t="s">
        <v>30</v>
      </c>
      <c r="D28" t="s">
        <v>29</v>
      </c>
      <c r="E28">
        <v>117</v>
      </c>
      <c r="F28">
        <v>3</v>
      </c>
      <c r="G28" t="s">
        <v>15</v>
      </c>
      <c r="H28">
        <v>4</v>
      </c>
      <c r="I28">
        <v>0</v>
      </c>
      <c r="J28">
        <v>0</v>
      </c>
      <c r="K28">
        <v>0</v>
      </c>
      <c r="L28">
        <v>4</v>
      </c>
      <c r="M28">
        <v>1</v>
      </c>
      <c r="N28">
        <v>1</v>
      </c>
    </row>
    <row r="29" spans="1:14" x14ac:dyDescent="0.25">
      <c r="A29" s="1">
        <v>43272</v>
      </c>
      <c r="B29">
        <v>3</v>
      </c>
      <c r="C29" t="s">
        <v>31</v>
      </c>
      <c r="D29" t="s">
        <v>29</v>
      </c>
      <c r="E29">
        <v>117</v>
      </c>
      <c r="F29">
        <v>3</v>
      </c>
      <c r="G29" t="s">
        <v>15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 s="1">
        <v>43272</v>
      </c>
      <c r="B30">
        <v>4</v>
      </c>
      <c r="C30" t="s">
        <v>32</v>
      </c>
      <c r="D30" t="s">
        <v>29</v>
      </c>
      <c r="E30">
        <v>117</v>
      </c>
      <c r="F30">
        <v>3</v>
      </c>
      <c r="G30" t="s">
        <v>15</v>
      </c>
      <c r="H30">
        <v>2</v>
      </c>
      <c r="I30">
        <v>0</v>
      </c>
      <c r="J30">
        <v>0</v>
      </c>
      <c r="K30">
        <v>0</v>
      </c>
      <c r="L30">
        <v>2</v>
      </c>
      <c r="M30">
        <v>1</v>
      </c>
      <c r="N30">
        <v>0</v>
      </c>
    </row>
    <row r="31" spans="1:14" x14ac:dyDescent="0.25">
      <c r="A31" s="1">
        <v>43272</v>
      </c>
      <c r="B31">
        <v>5</v>
      </c>
      <c r="C31" t="s">
        <v>33</v>
      </c>
      <c r="D31" t="s">
        <v>29</v>
      </c>
      <c r="E31">
        <v>117</v>
      </c>
      <c r="F31">
        <v>3</v>
      </c>
      <c r="G31" t="s">
        <v>15</v>
      </c>
      <c r="H31">
        <v>2</v>
      </c>
      <c r="I31">
        <v>0</v>
      </c>
      <c r="J31">
        <v>0</v>
      </c>
      <c r="K31">
        <v>0</v>
      </c>
      <c r="L31">
        <v>2</v>
      </c>
      <c r="M31">
        <v>1</v>
      </c>
      <c r="N31">
        <v>0</v>
      </c>
    </row>
    <row r="32" spans="1:14" x14ac:dyDescent="0.25">
      <c r="A32" s="1">
        <v>43272</v>
      </c>
      <c r="B32">
        <v>1</v>
      </c>
      <c r="C32" t="s">
        <v>22</v>
      </c>
      <c r="D32" t="s">
        <v>23</v>
      </c>
      <c r="E32">
        <v>25</v>
      </c>
      <c r="F32">
        <v>1</v>
      </c>
      <c r="G32" t="s">
        <v>15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</row>
    <row r="33" spans="1:26" x14ac:dyDescent="0.25">
      <c r="A33" s="1">
        <v>43272</v>
      </c>
      <c r="B33">
        <v>2</v>
      </c>
      <c r="C33" t="s">
        <v>24</v>
      </c>
      <c r="D33" t="s">
        <v>23</v>
      </c>
      <c r="E33">
        <v>25</v>
      </c>
      <c r="F33">
        <v>1</v>
      </c>
      <c r="G33" t="s">
        <v>15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</row>
    <row r="34" spans="1:26" x14ac:dyDescent="0.25">
      <c r="A34" s="1">
        <v>43272</v>
      </c>
      <c r="B34">
        <v>3</v>
      </c>
      <c r="C34" t="s">
        <v>25</v>
      </c>
      <c r="D34" t="s">
        <v>23</v>
      </c>
      <c r="E34">
        <v>25</v>
      </c>
      <c r="F34">
        <v>1</v>
      </c>
      <c r="G34" t="s">
        <v>15</v>
      </c>
      <c r="H34">
        <v>9</v>
      </c>
      <c r="I34">
        <v>0</v>
      </c>
      <c r="J34">
        <v>0</v>
      </c>
      <c r="K34">
        <v>0</v>
      </c>
      <c r="L34">
        <v>9</v>
      </c>
      <c r="M34">
        <v>1</v>
      </c>
      <c r="N34">
        <v>0</v>
      </c>
    </row>
    <row r="35" spans="1:26" x14ac:dyDescent="0.25">
      <c r="A35" s="1">
        <v>43272</v>
      </c>
      <c r="B35">
        <v>4</v>
      </c>
      <c r="C35" t="s">
        <v>26</v>
      </c>
      <c r="D35" t="s">
        <v>23</v>
      </c>
      <c r="E35">
        <v>25</v>
      </c>
      <c r="F35">
        <v>1</v>
      </c>
      <c r="G35" t="s">
        <v>15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</row>
    <row r="36" spans="1:26" x14ac:dyDescent="0.25">
      <c r="A36" s="1">
        <v>43272</v>
      </c>
      <c r="B36">
        <v>5</v>
      </c>
      <c r="C36" t="s">
        <v>27</v>
      </c>
      <c r="D36" t="s">
        <v>23</v>
      </c>
      <c r="E36">
        <v>25</v>
      </c>
      <c r="F36">
        <v>1</v>
      </c>
      <c r="G36" t="s">
        <v>15</v>
      </c>
      <c r="H36">
        <v>6</v>
      </c>
      <c r="I36">
        <v>0</v>
      </c>
      <c r="J36">
        <v>0</v>
      </c>
      <c r="K36">
        <v>0</v>
      </c>
      <c r="L36">
        <v>6</v>
      </c>
      <c r="M36">
        <v>1</v>
      </c>
      <c r="N36">
        <v>1</v>
      </c>
    </row>
    <row r="37" spans="1:26" x14ac:dyDescent="0.25">
      <c r="A37" s="1">
        <v>43272</v>
      </c>
      <c r="B37">
        <v>1</v>
      </c>
      <c r="C37" t="s">
        <v>13</v>
      </c>
      <c r="D37" t="s">
        <v>14</v>
      </c>
      <c r="E37">
        <v>3.2</v>
      </c>
      <c r="F37">
        <v>1</v>
      </c>
      <c r="G37" t="s">
        <v>15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</row>
    <row r="38" spans="1:26" x14ac:dyDescent="0.25">
      <c r="A38" s="1">
        <v>43272</v>
      </c>
      <c r="B38">
        <v>2</v>
      </c>
      <c r="C38" t="s">
        <v>16</v>
      </c>
      <c r="D38" t="s">
        <v>14</v>
      </c>
      <c r="E38">
        <v>3.2</v>
      </c>
      <c r="F38">
        <v>1</v>
      </c>
      <c r="G38" t="s">
        <v>15</v>
      </c>
      <c r="H38">
        <v>1</v>
      </c>
      <c r="I38">
        <v>0</v>
      </c>
      <c r="J38">
        <v>0</v>
      </c>
      <c r="K38">
        <v>0</v>
      </c>
      <c r="L38">
        <v>1</v>
      </c>
      <c r="M38">
        <v>1</v>
      </c>
      <c r="N38">
        <v>1</v>
      </c>
    </row>
    <row r="39" spans="1:26" x14ac:dyDescent="0.25">
      <c r="A39" s="1">
        <v>43272</v>
      </c>
      <c r="B39">
        <v>3</v>
      </c>
      <c r="C39" t="s">
        <v>17</v>
      </c>
      <c r="D39" t="s">
        <v>14</v>
      </c>
      <c r="E39">
        <v>3.2</v>
      </c>
      <c r="F39">
        <v>1</v>
      </c>
      <c r="G39" t="s">
        <v>15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26" x14ac:dyDescent="0.25">
      <c r="A40" s="1">
        <v>43272</v>
      </c>
      <c r="B40">
        <v>4</v>
      </c>
      <c r="C40" t="s">
        <v>18</v>
      </c>
      <c r="D40" t="s">
        <v>14</v>
      </c>
      <c r="E40">
        <v>3.2</v>
      </c>
      <c r="F40">
        <v>1</v>
      </c>
      <c r="G40" t="s">
        <v>15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</row>
    <row r="41" spans="1:26" x14ac:dyDescent="0.25">
      <c r="A41" s="1">
        <v>43272</v>
      </c>
      <c r="B41">
        <v>5</v>
      </c>
      <c r="C41" t="s">
        <v>19</v>
      </c>
      <c r="D41" t="s">
        <v>14</v>
      </c>
      <c r="E41">
        <v>3.2</v>
      </c>
      <c r="F41">
        <v>1</v>
      </c>
      <c r="G41" t="s">
        <v>15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26" x14ac:dyDescent="0.25">
      <c r="A42" s="1">
        <v>43284</v>
      </c>
      <c r="B42">
        <v>1</v>
      </c>
      <c r="C42" t="s">
        <v>58</v>
      </c>
      <c r="D42" t="s">
        <v>59</v>
      </c>
      <c r="F42" t="s">
        <v>60</v>
      </c>
      <c r="G42" t="s">
        <v>20</v>
      </c>
      <c r="H42">
        <v>7</v>
      </c>
      <c r="I42">
        <v>0</v>
      </c>
      <c r="J42">
        <v>0</v>
      </c>
      <c r="K42">
        <v>0</v>
      </c>
      <c r="L42">
        <v>7</v>
      </c>
      <c r="M42">
        <v>1</v>
      </c>
      <c r="N42">
        <v>0</v>
      </c>
      <c r="O42">
        <v>0</v>
      </c>
      <c r="P42">
        <v>2</v>
      </c>
      <c r="Q42">
        <v>3</v>
      </c>
      <c r="R42">
        <v>0</v>
      </c>
      <c r="S42">
        <v>8</v>
      </c>
      <c r="T42">
        <f t="shared" ref="T42:T81" si="0">SUM(O42:S42)</f>
        <v>13</v>
      </c>
      <c r="V42">
        <v>17</v>
      </c>
      <c r="W42">
        <v>14</v>
      </c>
      <c r="X42">
        <v>16</v>
      </c>
      <c r="Y42">
        <v>47</v>
      </c>
      <c r="Z42">
        <f t="shared" ref="Z42:Z81" si="1">T42+Y42</f>
        <v>60</v>
      </c>
    </row>
    <row r="43" spans="1:26" x14ac:dyDescent="0.25">
      <c r="A43" s="1">
        <v>43284</v>
      </c>
      <c r="B43">
        <v>2</v>
      </c>
      <c r="C43" t="s">
        <v>61</v>
      </c>
      <c r="D43" t="s">
        <v>59</v>
      </c>
      <c r="F43" t="s">
        <v>60</v>
      </c>
      <c r="G43" t="s">
        <v>20</v>
      </c>
      <c r="H43">
        <v>8</v>
      </c>
      <c r="I43">
        <v>0</v>
      </c>
      <c r="J43">
        <v>0</v>
      </c>
      <c r="K43">
        <v>0</v>
      </c>
      <c r="L43">
        <v>8</v>
      </c>
      <c r="M43">
        <v>1</v>
      </c>
      <c r="N43">
        <v>0</v>
      </c>
      <c r="O43">
        <v>0</v>
      </c>
      <c r="P43">
        <v>0</v>
      </c>
      <c r="Q43">
        <v>1</v>
      </c>
      <c r="R43">
        <v>0</v>
      </c>
      <c r="S43">
        <v>2</v>
      </c>
      <c r="T43">
        <f t="shared" si="0"/>
        <v>3</v>
      </c>
      <c r="V43">
        <v>12</v>
      </c>
      <c r="W43">
        <v>6</v>
      </c>
      <c r="X43">
        <v>20</v>
      </c>
      <c r="Y43">
        <v>38</v>
      </c>
      <c r="Z43">
        <f t="shared" si="1"/>
        <v>41</v>
      </c>
    </row>
    <row r="44" spans="1:26" x14ac:dyDescent="0.25">
      <c r="A44" s="1">
        <v>43284</v>
      </c>
      <c r="B44">
        <v>3</v>
      </c>
      <c r="C44" t="s">
        <v>62</v>
      </c>
      <c r="D44" t="s">
        <v>59</v>
      </c>
      <c r="F44" t="s">
        <v>60</v>
      </c>
      <c r="G44" t="s">
        <v>20</v>
      </c>
      <c r="H44">
        <v>1</v>
      </c>
      <c r="I44">
        <v>0</v>
      </c>
      <c r="J44">
        <v>0</v>
      </c>
      <c r="K44">
        <v>0</v>
      </c>
      <c r="L44">
        <v>1</v>
      </c>
      <c r="M44">
        <v>1</v>
      </c>
      <c r="N44">
        <v>0</v>
      </c>
      <c r="O44">
        <v>0</v>
      </c>
      <c r="P44">
        <v>1</v>
      </c>
      <c r="Q44">
        <v>20</v>
      </c>
      <c r="R44">
        <v>0</v>
      </c>
      <c r="S44">
        <v>2</v>
      </c>
      <c r="T44">
        <f t="shared" si="0"/>
        <v>23</v>
      </c>
      <c r="V44">
        <v>17</v>
      </c>
      <c r="W44">
        <v>20</v>
      </c>
      <c r="X44">
        <v>20</v>
      </c>
      <c r="Y44">
        <v>57</v>
      </c>
      <c r="Z44">
        <f t="shared" si="1"/>
        <v>80</v>
      </c>
    </row>
    <row r="45" spans="1:26" x14ac:dyDescent="0.25">
      <c r="A45" s="1">
        <v>43284</v>
      </c>
      <c r="B45">
        <v>4</v>
      </c>
      <c r="C45" t="s">
        <v>63</v>
      </c>
      <c r="D45" t="s">
        <v>59</v>
      </c>
      <c r="F45" t="s">
        <v>60</v>
      </c>
      <c r="G45" t="s">
        <v>20</v>
      </c>
      <c r="H45">
        <v>4</v>
      </c>
      <c r="I45">
        <v>0</v>
      </c>
      <c r="J45">
        <v>0</v>
      </c>
      <c r="K45">
        <v>0</v>
      </c>
      <c r="L45">
        <v>4</v>
      </c>
      <c r="M45">
        <v>1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f t="shared" si="0"/>
        <v>1</v>
      </c>
      <c r="V45">
        <v>18</v>
      </c>
      <c r="W45">
        <v>11</v>
      </c>
      <c r="X45">
        <v>16</v>
      </c>
      <c r="Y45">
        <v>45</v>
      </c>
      <c r="Z45">
        <f t="shared" si="1"/>
        <v>46</v>
      </c>
    </row>
    <row r="46" spans="1:26" x14ac:dyDescent="0.25">
      <c r="A46" s="1">
        <v>43284</v>
      </c>
      <c r="B46">
        <v>5</v>
      </c>
      <c r="C46" t="s">
        <v>64</v>
      </c>
      <c r="D46" t="s">
        <v>59</v>
      </c>
      <c r="F46" t="s">
        <v>60</v>
      </c>
      <c r="G46" t="s">
        <v>20</v>
      </c>
      <c r="H46">
        <v>11</v>
      </c>
      <c r="I46">
        <v>0</v>
      </c>
      <c r="J46">
        <v>0</v>
      </c>
      <c r="K46">
        <v>0</v>
      </c>
      <c r="L46">
        <v>11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f t="shared" si="0"/>
        <v>1</v>
      </c>
      <c r="V46">
        <v>13</v>
      </c>
      <c r="W46">
        <v>12</v>
      </c>
      <c r="X46">
        <v>56</v>
      </c>
      <c r="Y46">
        <v>81</v>
      </c>
      <c r="Z46">
        <f t="shared" si="1"/>
        <v>82</v>
      </c>
    </row>
    <row r="47" spans="1:26" x14ac:dyDescent="0.25">
      <c r="A47" s="1">
        <v>43284</v>
      </c>
      <c r="B47">
        <v>1</v>
      </c>
      <c r="C47" t="s">
        <v>52</v>
      </c>
      <c r="D47" t="s">
        <v>53</v>
      </c>
      <c r="E47">
        <v>0</v>
      </c>
      <c r="F47">
        <v>0</v>
      </c>
      <c r="G47" t="s">
        <v>20</v>
      </c>
      <c r="H47">
        <v>2</v>
      </c>
      <c r="I47">
        <v>0</v>
      </c>
      <c r="J47">
        <v>0</v>
      </c>
      <c r="K47">
        <v>0</v>
      </c>
      <c r="L47">
        <v>2</v>
      </c>
      <c r="M47">
        <v>1</v>
      </c>
      <c r="N47">
        <v>0</v>
      </c>
      <c r="O47">
        <v>1</v>
      </c>
      <c r="P47">
        <v>0</v>
      </c>
      <c r="Q47">
        <v>23</v>
      </c>
      <c r="R47">
        <v>0</v>
      </c>
      <c r="S47">
        <v>3</v>
      </c>
      <c r="T47">
        <f t="shared" si="0"/>
        <v>27</v>
      </c>
      <c r="V47">
        <v>11</v>
      </c>
      <c r="W47">
        <v>11</v>
      </c>
      <c r="X47">
        <v>44</v>
      </c>
      <c r="Y47">
        <v>66</v>
      </c>
      <c r="Z47">
        <f t="shared" si="1"/>
        <v>93</v>
      </c>
    </row>
    <row r="48" spans="1:26" x14ac:dyDescent="0.25">
      <c r="A48" s="1">
        <v>43284</v>
      </c>
      <c r="B48">
        <v>2</v>
      </c>
      <c r="C48" t="s">
        <v>54</v>
      </c>
      <c r="D48" t="s">
        <v>53</v>
      </c>
      <c r="E48">
        <v>0</v>
      </c>
      <c r="F48">
        <v>0</v>
      </c>
      <c r="G48" t="s">
        <v>20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30</v>
      </c>
      <c r="R48">
        <v>0</v>
      </c>
      <c r="S48">
        <v>1</v>
      </c>
      <c r="T48">
        <f t="shared" si="0"/>
        <v>31</v>
      </c>
      <c r="V48">
        <v>16</v>
      </c>
      <c r="W48">
        <v>22</v>
      </c>
      <c r="X48">
        <v>56</v>
      </c>
      <c r="Y48">
        <v>94</v>
      </c>
      <c r="Z48">
        <f t="shared" si="1"/>
        <v>125</v>
      </c>
    </row>
    <row r="49" spans="1:26" x14ac:dyDescent="0.25">
      <c r="A49" s="1">
        <v>43284</v>
      </c>
      <c r="B49">
        <v>3</v>
      </c>
      <c r="C49" t="s">
        <v>55</v>
      </c>
      <c r="D49" t="s">
        <v>53</v>
      </c>
      <c r="E49">
        <v>0</v>
      </c>
      <c r="F49">
        <v>0</v>
      </c>
      <c r="G49" t="s">
        <v>20</v>
      </c>
      <c r="H49">
        <v>6</v>
      </c>
      <c r="I49">
        <v>0</v>
      </c>
      <c r="J49">
        <v>0</v>
      </c>
      <c r="K49">
        <v>0</v>
      </c>
      <c r="L49">
        <v>6</v>
      </c>
      <c r="M49">
        <v>1</v>
      </c>
      <c r="N49">
        <v>1</v>
      </c>
      <c r="O49">
        <v>0</v>
      </c>
      <c r="P49">
        <v>0</v>
      </c>
      <c r="Q49">
        <v>11</v>
      </c>
      <c r="R49">
        <v>0</v>
      </c>
      <c r="S49">
        <v>1</v>
      </c>
      <c r="T49">
        <f t="shared" si="0"/>
        <v>12</v>
      </c>
      <c r="V49">
        <v>24</v>
      </c>
      <c r="W49">
        <v>3</v>
      </c>
      <c r="X49">
        <v>20</v>
      </c>
      <c r="Y49">
        <v>47</v>
      </c>
      <c r="Z49">
        <f t="shared" si="1"/>
        <v>59</v>
      </c>
    </row>
    <row r="50" spans="1:26" x14ac:dyDescent="0.25">
      <c r="A50" s="1">
        <v>43284</v>
      </c>
      <c r="B50">
        <v>4</v>
      </c>
      <c r="C50" t="s">
        <v>56</v>
      </c>
      <c r="D50" t="s">
        <v>53</v>
      </c>
      <c r="E50">
        <v>0</v>
      </c>
      <c r="F50">
        <v>0</v>
      </c>
      <c r="G50" t="s">
        <v>20</v>
      </c>
      <c r="H50">
        <v>4</v>
      </c>
      <c r="I50">
        <v>0</v>
      </c>
      <c r="J50">
        <v>0</v>
      </c>
      <c r="K50">
        <v>0</v>
      </c>
      <c r="L50">
        <v>4</v>
      </c>
      <c r="M50">
        <v>1</v>
      </c>
      <c r="N50">
        <v>1</v>
      </c>
      <c r="O50">
        <v>0</v>
      </c>
      <c r="P50">
        <v>1</v>
      </c>
      <c r="Q50">
        <v>8</v>
      </c>
      <c r="R50">
        <v>0</v>
      </c>
      <c r="S50">
        <v>1</v>
      </c>
      <c r="T50">
        <f t="shared" si="0"/>
        <v>10</v>
      </c>
      <c r="V50">
        <v>14</v>
      </c>
      <c r="W50">
        <v>13</v>
      </c>
      <c r="X50">
        <v>12</v>
      </c>
      <c r="Y50">
        <v>39</v>
      </c>
      <c r="Z50">
        <f t="shared" si="1"/>
        <v>49</v>
      </c>
    </row>
    <row r="51" spans="1:26" x14ac:dyDescent="0.25">
      <c r="A51" s="1">
        <v>43284</v>
      </c>
      <c r="B51">
        <v>5</v>
      </c>
      <c r="C51" t="s">
        <v>57</v>
      </c>
      <c r="D51" t="s">
        <v>53</v>
      </c>
      <c r="E51">
        <v>0</v>
      </c>
      <c r="F51">
        <v>0</v>
      </c>
      <c r="G51" t="s">
        <v>20</v>
      </c>
      <c r="H51">
        <v>9</v>
      </c>
      <c r="I51">
        <v>0</v>
      </c>
      <c r="J51">
        <v>2</v>
      </c>
      <c r="K51">
        <v>0</v>
      </c>
      <c r="L51">
        <v>11</v>
      </c>
      <c r="M51">
        <v>1</v>
      </c>
      <c r="N51">
        <v>1</v>
      </c>
      <c r="O51">
        <v>0</v>
      </c>
      <c r="P51">
        <v>0</v>
      </c>
      <c r="Q51">
        <v>4</v>
      </c>
      <c r="R51">
        <v>0</v>
      </c>
      <c r="S51">
        <v>0</v>
      </c>
      <c r="T51">
        <f t="shared" si="0"/>
        <v>4</v>
      </c>
      <c r="V51">
        <v>19</v>
      </c>
      <c r="W51">
        <v>22</v>
      </c>
      <c r="X51">
        <v>48</v>
      </c>
      <c r="Y51">
        <v>89</v>
      </c>
      <c r="Z51">
        <f t="shared" si="1"/>
        <v>93</v>
      </c>
    </row>
    <row r="52" spans="1:26" x14ac:dyDescent="0.25">
      <c r="A52" s="1">
        <v>43284</v>
      </c>
      <c r="B52">
        <v>1</v>
      </c>
      <c r="C52" t="s">
        <v>46</v>
      </c>
      <c r="D52" t="s">
        <v>47</v>
      </c>
      <c r="E52">
        <v>160</v>
      </c>
      <c r="F52">
        <v>4</v>
      </c>
      <c r="G52" t="s">
        <v>20</v>
      </c>
      <c r="H52">
        <v>2</v>
      </c>
      <c r="I52">
        <v>0</v>
      </c>
      <c r="J52">
        <v>0</v>
      </c>
      <c r="K52">
        <v>0</v>
      </c>
      <c r="L52">
        <v>2</v>
      </c>
      <c r="M52">
        <v>1</v>
      </c>
      <c r="N52">
        <v>0</v>
      </c>
      <c r="O52">
        <v>2</v>
      </c>
      <c r="P52">
        <v>2</v>
      </c>
      <c r="Q52">
        <v>17</v>
      </c>
      <c r="R52">
        <v>1</v>
      </c>
      <c r="S52">
        <v>2</v>
      </c>
      <c r="T52">
        <f t="shared" si="0"/>
        <v>24</v>
      </c>
      <c r="V52">
        <v>7</v>
      </c>
      <c r="W52">
        <v>8</v>
      </c>
      <c r="X52">
        <v>16</v>
      </c>
      <c r="Y52">
        <v>31</v>
      </c>
      <c r="Z52">
        <f t="shared" si="1"/>
        <v>55</v>
      </c>
    </row>
    <row r="53" spans="1:26" x14ac:dyDescent="0.25">
      <c r="A53" s="1">
        <v>43284</v>
      </c>
      <c r="B53">
        <v>2</v>
      </c>
      <c r="C53" t="s">
        <v>48</v>
      </c>
      <c r="D53" t="s">
        <v>47</v>
      </c>
      <c r="E53">
        <v>160</v>
      </c>
      <c r="F53">
        <v>4</v>
      </c>
      <c r="G53" t="s">
        <v>20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</v>
      </c>
      <c r="P53">
        <v>0</v>
      </c>
      <c r="Q53">
        <v>1</v>
      </c>
      <c r="R53">
        <v>0</v>
      </c>
      <c r="S53">
        <v>0</v>
      </c>
      <c r="T53">
        <f t="shared" si="0"/>
        <v>2</v>
      </c>
      <c r="V53">
        <v>0</v>
      </c>
      <c r="W53">
        <v>6</v>
      </c>
      <c r="X53">
        <v>16</v>
      </c>
      <c r="Y53">
        <v>22</v>
      </c>
      <c r="Z53">
        <f t="shared" si="1"/>
        <v>24</v>
      </c>
    </row>
    <row r="54" spans="1:26" x14ac:dyDescent="0.25">
      <c r="A54" s="1">
        <v>43284</v>
      </c>
      <c r="B54">
        <v>3</v>
      </c>
      <c r="C54" t="s">
        <v>49</v>
      </c>
      <c r="D54" t="s">
        <v>47</v>
      </c>
      <c r="E54">
        <v>160</v>
      </c>
      <c r="F54">
        <v>4</v>
      </c>
      <c r="G54" t="s">
        <v>20</v>
      </c>
      <c r="H54">
        <v>7</v>
      </c>
      <c r="I54">
        <v>0</v>
      </c>
      <c r="J54">
        <v>1</v>
      </c>
      <c r="K54">
        <v>0</v>
      </c>
      <c r="L54">
        <v>8</v>
      </c>
      <c r="M54">
        <v>1</v>
      </c>
      <c r="N54">
        <v>0</v>
      </c>
      <c r="O54">
        <v>1</v>
      </c>
      <c r="P54">
        <v>0</v>
      </c>
      <c r="Q54">
        <v>0</v>
      </c>
      <c r="R54">
        <v>0</v>
      </c>
      <c r="S54">
        <v>3</v>
      </c>
      <c r="T54">
        <f t="shared" si="0"/>
        <v>4</v>
      </c>
      <c r="V54">
        <v>10</v>
      </c>
      <c r="W54">
        <v>10</v>
      </c>
      <c r="X54">
        <v>80</v>
      </c>
      <c r="Y54">
        <v>100</v>
      </c>
      <c r="Z54">
        <f t="shared" si="1"/>
        <v>104</v>
      </c>
    </row>
    <row r="55" spans="1:26" x14ac:dyDescent="0.25">
      <c r="A55" s="1">
        <v>43284</v>
      </c>
      <c r="B55">
        <v>4</v>
      </c>
      <c r="C55" t="s">
        <v>50</v>
      </c>
      <c r="D55" t="s">
        <v>47</v>
      </c>
      <c r="E55">
        <v>160</v>
      </c>
      <c r="F55">
        <v>4</v>
      </c>
      <c r="G55" t="s">
        <v>20</v>
      </c>
      <c r="H55">
        <v>7</v>
      </c>
      <c r="I55">
        <v>0</v>
      </c>
      <c r="J55">
        <v>0</v>
      </c>
      <c r="K55">
        <v>0</v>
      </c>
      <c r="L55">
        <v>7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f t="shared" si="0"/>
        <v>1</v>
      </c>
      <c r="V55">
        <v>10</v>
      </c>
      <c r="W55">
        <v>14</v>
      </c>
      <c r="X55">
        <v>44</v>
      </c>
      <c r="Y55">
        <v>68</v>
      </c>
      <c r="Z55">
        <f t="shared" si="1"/>
        <v>69</v>
      </c>
    </row>
    <row r="56" spans="1:26" x14ac:dyDescent="0.25">
      <c r="A56" s="1">
        <v>43284</v>
      </c>
      <c r="B56">
        <v>5</v>
      </c>
      <c r="C56" t="s">
        <v>51</v>
      </c>
      <c r="D56" t="s">
        <v>47</v>
      </c>
      <c r="E56">
        <v>160</v>
      </c>
      <c r="F56">
        <v>4</v>
      </c>
      <c r="G56" t="s">
        <v>20</v>
      </c>
      <c r="H56">
        <v>10</v>
      </c>
      <c r="I56">
        <v>0</v>
      </c>
      <c r="J56">
        <v>0</v>
      </c>
      <c r="K56">
        <v>0</v>
      </c>
      <c r="L56">
        <v>10</v>
      </c>
      <c r="M56">
        <v>1</v>
      </c>
      <c r="N56">
        <v>0</v>
      </c>
      <c r="O56">
        <v>1</v>
      </c>
      <c r="P56">
        <v>0</v>
      </c>
      <c r="Q56">
        <v>7</v>
      </c>
      <c r="R56">
        <v>0</v>
      </c>
      <c r="S56">
        <v>0</v>
      </c>
      <c r="T56">
        <f t="shared" si="0"/>
        <v>8</v>
      </c>
      <c r="V56">
        <v>49</v>
      </c>
      <c r="W56">
        <v>24</v>
      </c>
      <c r="X56">
        <v>16</v>
      </c>
      <c r="Y56">
        <v>89</v>
      </c>
      <c r="Z56">
        <f t="shared" si="1"/>
        <v>97</v>
      </c>
    </row>
    <row r="57" spans="1:26" x14ac:dyDescent="0.25">
      <c r="A57" s="1">
        <v>43284</v>
      </c>
      <c r="B57">
        <v>1</v>
      </c>
      <c r="C57" t="s">
        <v>40</v>
      </c>
      <c r="D57" t="s">
        <v>41</v>
      </c>
      <c r="E57">
        <v>160</v>
      </c>
      <c r="F57">
        <v>4</v>
      </c>
      <c r="G57" t="s">
        <v>20</v>
      </c>
      <c r="H57">
        <v>9</v>
      </c>
      <c r="I57">
        <v>0</v>
      </c>
      <c r="J57">
        <v>3</v>
      </c>
      <c r="K57">
        <v>0</v>
      </c>
      <c r="L57">
        <v>12</v>
      </c>
      <c r="M57">
        <v>1</v>
      </c>
      <c r="N57">
        <v>0</v>
      </c>
      <c r="O57">
        <v>0</v>
      </c>
      <c r="P57">
        <v>0</v>
      </c>
      <c r="Q57">
        <v>6</v>
      </c>
      <c r="R57">
        <v>0</v>
      </c>
      <c r="S57">
        <v>2</v>
      </c>
      <c r="T57">
        <f t="shared" si="0"/>
        <v>8</v>
      </c>
      <c r="V57">
        <v>20</v>
      </c>
      <c r="W57">
        <v>13</v>
      </c>
      <c r="X57">
        <v>44</v>
      </c>
      <c r="Y57">
        <v>77</v>
      </c>
      <c r="Z57">
        <f t="shared" si="1"/>
        <v>85</v>
      </c>
    </row>
    <row r="58" spans="1:26" x14ac:dyDescent="0.25">
      <c r="A58" s="1">
        <v>43284</v>
      </c>
      <c r="B58">
        <v>2</v>
      </c>
      <c r="C58" t="s">
        <v>42</v>
      </c>
      <c r="D58" t="s">
        <v>41</v>
      </c>
      <c r="E58">
        <v>160</v>
      </c>
      <c r="F58">
        <v>4</v>
      </c>
      <c r="G58" t="s">
        <v>20</v>
      </c>
      <c r="H58">
        <v>5</v>
      </c>
      <c r="I58">
        <v>0</v>
      </c>
      <c r="J58">
        <v>0</v>
      </c>
      <c r="K58">
        <v>0</v>
      </c>
      <c r="L58">
        <v>5</v>
      </c>
      <c r="M58">
        <v>1</v>
      </c>
      <c r="N58">
        <v>0</v>
      </c>
      <c r="O58">
        <v>2</v>
      </c>
      <c r="P58">
        <v>0</v>
      </c>
      <c r="Q58">
        <v>1</v>
      </c>
      <c r="R58">
        <v>0</v>
      </c>
      <c r="S58">
        <v>1</v>
      </c>
      <c r="T58">
        <f t="shared" si="0"/>
        <v>4</v>
      </c>
      <c r="V58">
        <v>7</v>
      </c>
      <c r="W58">
        <v>11</v>
      </c>
      <c r="X58">
        <v>24</v>
      </c>
      <c r="Y58">
        <v>42</v>
      </c>
      <c r="Z58">
        <f t="shared" si="1"/>
        <v>46</v>
      </c>
    </row>
    <row r="59" spans="1:26" x14ac:dyDescent="0.25">
      <c r="A59" s="1">
        <v>43284</v>
      </c>
      <c r="B59">
        <v>3</v>
      </c>
      <c r="C59" t="s">
        <v>43</v>
      </c>
      <c r="D59" t="s">
        <v>41</v>
      </c>
      <c r="E59">
        <v>160</v>
      </c>
      <c r="F59">
        <v>4</v>
      </c>
      <c r="G59" t="s">
        <v>20</v>
      </c>
      <c r="H59">
        <v>11</v>
      </c>
      <c r="I59">
        <v>0</v>
      </c>
      <c r="J59">
        <v>1</v>
      </c>
      <c r="K59">
        <v>0</v>
      </c>
      <c r="L59">
        <v>12</v>
      </c>
      <c r="M59">
        <v>1</v>
      </c>
      <c r="N59">
        <v>0</v>
      </c>
      <c r="O59">
        <v>2</v>
      </c>
      <c r="P59">
        <v>0</v>
      </c>
      <c r="Q59">
        <v>7</v>
      </c>
      <c r="R59">
        <v>0</v>
      </c>
      <c r="S59">
        <v>1</v>
      </c>
      <c r="T59">
        <f t="shared" si="0"/>
        <v>10</v>
      </c>
      <c r="V59">
        <v>7</v>
      </c>
      <c r="W59">
        <v>5</v>
      </c>
      <c r="X59">
        <v>44</v>
      </c>
      <c r="Y59">
        <v>56</v>
      </c>
      <c r="Z59">
        <f t="shared" si="1"/>
        <v>66</v>
      </c>
    </row>
    <row r="60" spans="1:26" x14ac:dyDescent="0.25">
      <c r="A60" s="1">
        <v>43284</v>
      </c>
      <c r="B60">
        <v>4</v>
      </c>
      <c r="C60" t="s">
        <v>44</v>
      </c>
      <c r="D60" t="s">
        <v>41</v>
      </c>
      <c r="E60">
        <v>160</v>
      </c>
      <c r="F60">
        <v>4</v>
      </c>
      <c r="G60" t="s">
        <v>20</v>
      </c>
      <c r="H60">
        <v>0</v>
      </c>
      <c r="I60">
        <v>0</v>
      </c>
      <c r="J60">
        <v>1</v>
      </c>
      <c r="K60">
        <v>0</v>
      </c>
      <c r="L60">
        <v>1</v>
      </c>
      <c r="M60">
        <v>1</v>
      </c>
      <c r="N60">
        <v>0</v>
      </c>
      <c r="O60">
        <v>0</v>
      </c>
      <c r="P60">
        <v>0</v>
      </c>
      <c r="Q60">
        <v>3</v>
      </c>
      <c r="R60">
        <v>0</v>
      </c>
      <c r="S60">
        <v>0</v>
      </c>
      <c r="T60">
        <f t="shared" si="0"/>
        <v>3</v>
      </c>
      <c r="V60">
        <v>10</v>
      </c>
      <c r="W60">
        <v>17</v>
      </c>
      <c r="X60">
        <v>32</v>
      </c>
      <c r="Y60">
        <v>59</v>
      </c>
      <c r="Z60">
        <f t="shared" si="1"/>
        <v>62</v>
      </c>
    </row>
    <row r="61" spans="1:26" x14ac:dyDescent="0.25">
      <c r="A61" s="1">
        <v>43284</v>
      </c>
      <c r="B61">
        <v>5</v>
      </c>
      <c r="C61" t="s">
        <v>45</v>
      </c>
      <c r="D61" t="s">
        <v>41</v>
      </c>
      <c r="E61">
        <v>160</v>
      </c>
      <c r="F61">
        <v>4</v>
      </c>
      <c r="G61" t="s">
        <v>20</v>
      </c>
      <c r="H61">
        <v>7</v>
      </c>
      <c r="I61">
        <v>0</v>
      </c>
      <c r="J61">
        <v>2</v>
      </c>
      <c r="K61">
        <v>0</v>
      </c>
      <c r="L61">
        <v>9</v>
      </c>
      <c r="M61">
        <v>1</v>
      </c>
      <c r="N61">
        <v>0</v>
      </c>
      <c r="O61">
        <v>0</v>
      </c>
      <c r="P61">
        <v>4</v>
      </c>
      <c r="Q61">
        <v>12</v>
      </c>
      <c r="R61">
        <v>0</v>
      </c>
      <c r="S61">
        <v>0</v>
      </c>
      <c r="T61">
        <f t="shared" si="0"/>
        <v>16</v>
      </c>
      <c r="V61">
        <v>21</v>
      </c>
      <c r="W61">
        <v>11</v>
      </c>
      <c r="X61">
        <v>48</v>
      </c>
      <c r="Y61">
        <v>80</v>
      </c>
      <c r="Z61">
        <f t="shared" si="1"/>
        <v>96</v>
      </c>
    </row>
    <row r="62" spans="1:26" x14ac:dyDescent="0.25">
      <c r="A62" s="1">
        <v>43284</v>
      </c>
      <c r="B62">
        <v>1</v>
      </c>
      <c r="C62" t="s">
        <v>34</v>
      </c>
      <c r="D62" t="s">
        <v>35</v>
      </c>
      <c r="E62">
        <v>117</v>
      </c>
      <c r="F62">
        <v>3</v>
      </c>
      <c r="G62" t="s">
        <v>20</v>
      </c>
      <c r="H62">
        <v>21</v>
      </c>
      <c r="I62">
        <v>0</v>
      </c>
      <c r="J62">
        <v>0</v>
      </c>
      <c r="K62">
        <v>0</v>
      </c>
      <c r="L62">
        <v>21</v>
      </c>
      <c r="M62">
        <v>1</v>
      </c>
      <c r="N62">
        <v>1</v>
      </c>
      <c r="O62">
        <v>1</v>
      </c>
      <c r="P62">
        <v>1</v>
      </c>
      <c r="Q62">
        <v>16</v>
      </c>
      <c r="R62">
        <v>0</v>
      </c>
      <c r="S62">
        <v>4</v>
      </c>
      <c r="T62">
        <f t="shared" si="0"/>
        <v>22</v>
      </c>
      <c r="V62">
        <v>17</v>
      </c>
      <c r="W62">
        <v>11</v>
      </c>
      <c r="X62">
        <v>24</v>
      </c>
      <c r="Y62">
        <v>52</v>
      </c>
      <c r="Z62">
        <f t="shared" si="1"/>
        <v>74</v>
      </c>
    </row>
    <row r="63" spans="1:26" x14ac:dyDescent="0.25">
      <c r="A63" s="1">
        <v>43284</v>
      </c>
      <c r="B63">
        <v>2</v>
      </c>
      <c r="C63" t="s">
        <v>36</v>
      </c>
      <c r="D63" t="s">
        <v>35</v>
      </c>
      <c r="E63">
        <v>117</v>
      </c>
      <c r="F63">
        <v>3</v>
      </c>
      <c r="G63" t="s">
        <v>20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  <c r="P63">
        <v>1</v>
      </c>
      <c r="Q63">
        <v>21</v>
      </c>
      <c r="R63">
        <v>0</v>
      </c>
      <c r="S63">
        <v>2</v>
      </c>
      <c r="T63">
        <f t="shared" si="0"/>
        <v>24</v>
      </c>
      <c r="V63">
        <v>13</v>
      </c>
      <c r="W63">
        <v>16</v>
      </c>
      <c r="X63">
        <v>16</v>
      </c>
      <c r="Y63">
        <v>45</v>
      </c>
      <c r="Z63">
        <f t="shared" si="1"/>
        <v>69</v>
      </c>
    </row>
    <row r="64" spans="1:26" x14ac:dyDescent="0.25">
      <c r="A64" s="1">
        <v>43284</v>
      </c>
      <c r="B64">
        <v>3</v>
      </c>
      <c r="C64" t="s">
        <v>37</v>
      </c>
      <c r="D64" t="s">
        <v>35</v>
      </c>
      <c r="E64">
        <v>117</v>
      </c>
      <c r="F64">
        <v>3</v>
      </c>
      <c r="G64" t="s">
        <v>20</v>
      </c>
      <c r="H64">
        <v>12</v>
      </c>
      <c r="I64">
        <v>0</v>
      </c>
      <c r="J64">
        <v>2</v>
      </c>
      <c r="K64">
        <v>0</v>
      </c>
      <c r="L64">
        <v>14</v>
      </c>
      <c r="M64">
        <v>1</v>
      </c>
      <c r="N64">
        <v>1</v>
      </c>
      <c r="O64">
        <v>0</v>
      </c>
      <c r="P64">
        <v>0</v>
      </c>
      <c r="Q64">
        <v>10</v>
      </c>
      <c r="R64">
        <v>0</v>
      </c>
      <c r="S64">
        <v>0</v>
      </c>
      <c r="T64">
        <f t="shared" si="0"/>
        <v>10</v>
      </c>
      <c r="V64">
        <v>12</v>
      </c>
      <c r="W64">
        <v>8</v>
      </c>
      <c r="X64">
        <v>12</v>
      </c>
      <c r="Y64">
        <v>32</v>
      </c>
      <c r="Z64">
        <f t="shared" si="1"/>
        <v>42</v>
      </c>
    </row>
    <row r="65" spans="1:26" x14ac:dyDescent="0.25">
      <c r="A65" s="1">
        <v>43284</v>
      </c>
      <c r="B65">
        <v>4</v>
      </c>
      <c r="C65" t="s">
        <v>38</v>
      </c>
      <c r="D65" t="s">
        <v>35</v>
      </c>
      <c r="E65">
        <v>117</v>
      </c>
      <c r="F65">
        <v>3</v>
      </c>
      <c r="G65" t="s">
        <v>20</v>
      </c>
      <c r="H65">
        <v>6</v>
      </c>
      <c r="I65">
        <v>0</v>
      </c>
      <c r="J65">
        <v>1</v>
      </c>
      <c r="K65">
        <v>0</v>
      </c>
      <c r="L65">
        <v>7</v>
      </c>
      <c r="M65">
        <v>1</v>
      </c>
      <c r="N65">
        <v>1</v>
      </c>
      <c r="O65">
        <v>1</v>
      </c>
      <c r="P65">
        <v>0</v>
      </c>
      <c r="Q65">
        <v>0</v>
      </c>
      <c r="R65">
        <v>0</v>
      </c>
      <c r="S65">
        <v>1</v>
      </c>
      <c r="T65">
        <f t="shared" si="0"/>
        <v>2</v>
      </c>
      <c r="V65">
        <v>14</v>
      </c>
      <c r="W65">
        <v>8</v>
      </c>
      <c r="X65">
        <v>32</v>
      </c>
      <c r="Y65">
        <v>54</v>
      </c>
      <c r="Z65">
        <f t="shared" si="1"/>
        <v>56</v>
      </c>
    </row>
    <row r="66" spans="1:26" x14ac:dyDescent="0.25">
      <c r="A66" s="1">
        <v>43284</v>
      </c>
      <c r="B66">
        <v>5</v>
      </c>
      <c r="C66" t="s">
        <v>39</v>
      </c>
      <c r="D66" t="s">
        <v>35</v>
      </c>
      <c r="E66">
        <v>117</v>
      </c>
      <c r="F66">
        <v>3</v>
      </c>
      <c r="G66" t="s">
        <v>20</v>
      </c>
      <c r="H66">
        <v>8</v>
      </c>
      <c r="I66">
        <v>0</v>
      </c>
      <c r="J66">
        <v>0</v>
      </c>
      <c r="K66">
        <v>0</v>
      </c>
      <c r="L66">
        <v>8</v>
      </c>
      <c r="M66">
        <v>1</v>
      </c>
      <c r="N66">
        <v>0</v>
      </c>
      <c r="O66">
        <v>2</v>
      </c>
      <c r="P66">
        <v>0</v>
      </c>
      <c r="Q66">
        <v>7</v>
      </c>
      <c r="R66">
        <v>0</v>
      </c>
      <c r="S66">
        <v>0</v>
      </c>
      <c r="T66">
        <f t="shared" si="0"/>
        <v>9</v>
      </c>
      <c r="V66">
        <v>16</v>
      </c>
      <c r="W66">
        <v>17</v>
      </c>
      <c r="X66">
        <v>32</v>
      </c>
      <c r="Y66">
        <v>65</v>
      </c>
      <c r="Z66">
        <f t="shared" si="1"/>
        <v>74</v>
      </c>
    </row>
    <row r="67" spans="1:26" x14ac:dyDescent="0.25">
      <c r="A67" s="1">
        <v>43284</v>
      </c>
      <c r="B67">
        <v>1</v>
      </c>
      <c r="C67" t="s">
        <v>28</v>
      </c>
      <c r="D67" t="s">
        <v>29</v>
      </c>
      <c r="E67">
        <v>117</v>
      </c>
      <c r="F67">
        <v>3</v>
      </c>
      <c r="G67" t="s">
        <v>20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3</v>
      </c>
      <c r="P67">
        <v>0</v>
      </c>
      <c r="Q67">
        <v>0</v>
      </c>
      <c r="R67">
        <v>0</v>
      </c>
      <c r="S67">
        <v>9</v>
      </c>
      <c r="T67">
        <f t="shared" si="0"/>
        <v>12</v>
      </c>
      <c r="V67">
        <v>12</v>
      </c>
      <c r="W67">
        <v>26</v>
      </c>
      <c r="X67">
        <v>40</v>
      </c>
      <c r="Y67">
        <v>78</v>
      </c>
      <c r="Z67">
        <f t="shared" si="1"/>
        <v>90</v>
      </c>
    </row>
    <row r="68" spans="1:26" x14ac:dyDescent="0.25">
      <c r="A68" s="1">
        <v>43284</v>
      </c>
      <c r="B68">
        <v>2</v>
      </c>
      <c r="C68" t="s">
        <v>30</v>
      </c>
      <c r="D68" t="s">
        <v>29</v>
      </c>
      <c r="E68">
        <v>117</v>
      </c>
      <c r="F68">
        <v>3</v>
      </c>
      <c r="G68" t="s">
        <v>20</v>
      </c>
      <c r="H68">
        <v>4</v>
      </c>
      <c r="I68">
        <v>0</v>
      </c>
      <c r="J68">
        <v>2</v>
      </c>
      <c r="K68">
        <v>0</v>
      </c>
      <c r="L68">
        <v>6</v>
      </c>
      <c r="M68">
        <v>1</v>
      </c>
      <c r="N68">
        <v>1</v>
      </c>
      <c r="O68">
        <v>1</v>
      </c>
      <c r="P68">
        <v>2</v>
      </c>
      <c r="Q68">
        <v>6</v>
      </c>
      <c r="R68">
        <v>0</v>
      </c>
      <c r="S68">
        <v>1</v>
      </c>
      <c r="T68">
        <f t="shared" si="0"/>
        <v>10</v>
      </c>
      <c r="V68">
        <v>6</v>
      </c>
      <c r="W68">
        <v>5</v>
      </c>
      <c r="X68">
        <v>16</v>
      </c>
      <c r="Y68">
        <v>27</v>
      </c>
      <c r="Z68">
        <f t="shared" si="1"/>
        <v>37</v>
      </c>
    </row>
    <row r="69" spans="1:26" x14ac:dyDescent="0.25">
      <c r="A69" s="1">
        <v>43284</v>
      </c>
      <c r="B69">
        <v>3</v>
      </c>
      <c r="C69" t="s">
        <v>31</v>
      </c>
      <c r="D69" t="s">
        <v>29</v>
      </c>
      <c r="E69">
        <v>117</v>
      </c>
      <c r="F69">
        <v>3</v>
      </c>
      <c r="G69" t="s">
        <v>20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1</v>
      </c>
      <c r="P69">
        <v>0</v>
      </c>
      <c r="Q69">
        <v>2</v>
      </c>
      <c r="R69">
        <v>0</v>
      </c>
      <c r="S69">
        <v>2</v>
      </c>
      <c r="T69">
        <f t="shared" si="0"/>
        <v>5</v>
      </c>
      <c r="V69">
        <v>13</v>
      </c>
      <c r="W69">
        <v>17</v>
      </c>
      <c r="X69">
        <v>24</v>
      </c>
      <c r="Y69">
        <v>54</v>
      </c>
      <c r="Z69">
        <f t="shared" si="1"/>
        <v>59</v>
      </c>
    </row>
    <row r="70" spans="1:26" x14ac:dyDescent="0.25">
      <c r="A70" s="1">
        <v>43284</v>
      </c>
      <c r="B70">
        <v>4</v>
      </c>
      <c r="C70" t="s">
        <v>32</v>
      </c>
      <c r="D70" t="s">
        <v>29</v>
      </c>
      <c r="E70">
        <v>117</v>
      </c>
      <c r="F70">
        <v>3</v>
      </c>
      <c r="G70" t="s">
        <v>20</v>
      </c>
      <c r="H70">
        <v>5</v>
      </c>
      <c r="I70">
        <v>0</v>
      </c>
      <c r="J70">
        <v>0</v>
      </c>
      <c r="K70">
        <v>0</v>
      </c>
      <c r="L70">
        <v>5</v>
      </c>
      <c r="M70">
        <v>1</v>
      </c>
      <c r="N70">
        <v>1</v>
      </c>
      <c r="O70">
        <v>1</v>
      </c>
      <c r="P70">
        <v>0</v>
      </c>
      <c r="Q70">
        <v>0</v>
      </c>
      <c r="R70">
        <v>0</v>
      </c>
      <c r="S70">
        <v>3</v>
      </c>
      <c r="T70">
        <f t="shared" si="0"/>
        <v>4</v>
      </c>
      <c r="V70">
        <v>10</v>
      </c>
      <c r="W70">
        <v>4</v>
      </c>
      <c r="X70">
        <v>24</v>
      </c>
      <c r="Y70">
        <v>38</v>
      </c>
      <c r="Z70">
        <f t="shared" si="1"/>
        <v>42</v>
      </c>
    </row>
    <row r="71" spans="1:26" x14ac:dyDescent="0.25">
      <c r="A71" s="1">
        <v>43284</v>
      </c>
      <c r="B71">
        <v>5</v>
      </c>
      <c r="C71" t="s">
        <v>33</v>
      </c>
      <c r="D71" t="s">
        <v>29</v>
      </c>
      <c r="E71">
        <v>117</v>
      </c>
      <c r="F71">
        <v>3</v>
      </c>
      <c r="G71" t="s">
        <v>20</v>
      </c>
      <c r="H71">
        <v>6</v>
      </c>
      <c r="I71">
        <v>0</v>
      </c>
      <c r="J71">
        <v>0</v>
      </c>
      <c r="K71">
        <v>0</v>
      </c>
      <c r="L71">
        <v>6</v>
      </c>
      <c r="M71">
        <v>1</v>
      </c>
      <c r="N71">
        <v>1</v>
      </c>
      <c r="O71">
        <v>0</v>
      </c>
      <c r="P71">
        <v>0</v>
      </c>
      <c r="Q71">
        <v>5</v>
      </c>
      <c r="R71">
        <v>0</v>
      </c>
      <c r="S71">
        <v>0</v>
      </c>
      <c r="T71">
        <f t="shared" si="0"/>
        <v>5</v>
      </c>
      <c r="V71">
        <v>37</v>
      </c>
      <c r="W71">
        <v>10</v>
      </c>
      <c r="X71">
        <v>56</v>
      </c>
      <c r="Y71">
        <v>103</v>
      </c>
      <c r="Z71">
        <f t="shared" si="1"/>
        <v>108</v>
      </c>
    </row>
    <row r="72" spans="1:26" x14ac:dyDescent="0.25">
      <c r="A72" s="1">
        <v>43284</v>
      </c>
      <c r="B72">
        <v>1</v>
      </c>
      <c r="C72" t="s">
        <v>22</v>
      </c>
      <c r="D72" t="s">
        <v>23</v>
      </c>
      <c r="E72">
        <v>25</v>
      </c>
      <c r="F72">
        <v>1</v>
      </c>
      <c r="G72" t="s">
        <v>20</v>
      </c>
      <c r="H72">
        <v>9</v>
      </c>
      <c r="I72">
        <v>0</v>
      </c>
      <c r="J72">
        <v>3</v>
      </c>
      <c r="K72">
        <v>0</v>
      </c>
      <c r="L72">
        <v>12</v>
      </c>
      <c r="M72">
        <v>1</v>
      </c>
      <c r="N72">
        <v>1</v>
      </c>
      <c r="O72">
        <v>0</v>
      </c>
      <c r="P72">
        <v>0</v>
      </c>
      <c r="Q72">
        <v>7</v>
      </c>
      <c r="R72">
        <v>0</v>
      </c>
      <c r="S72">
        <v>0</v>
      </c>
      <c r="T72">
        <f t="shared" si="0"/>
        <v>7</v>
      </c>
      <c r="V72">
        <v>6</v>
      </c>
      <c r="W72">
        <v>12</v>
      </c>
      <c r="X72">
        <v>20</v>
      </c>
      <c r="Y72">
        <v>38</v>
      </c>
      <c r="Z72">
        <f t="shared" si="1"/>
        <v>45</v>
      </c>
    </row>
    <row r="73" spans="1:26" x14ac:dyDescent="0.25">
      <c r="A73" s="1">
        <v>43284</v>
      </c>
      <c r="B73">
        <v>2</v>
      </c>
      <c r="C73" t="s">
        <v>24</v>
      </c>
      <c r="D73" t="s">
        <v>23</v>
      </c>
      <c r="E73">
        <v>25</v>
      </c>
      <c r="F73">
        <v>1</v>
      </c>
      <c r="G73" t="s">
        <v>20</v>
      </c>
      <c r="H73">
        <v>5</v>
      </c>
      <c r="I73">
        <v>0</v>
      </c>
      <c r="J73">
        <v>2</v>
      </c>
      <c r="K73">
        <v>0</v>
      </c>
      <c r="L73">
        <v>7</v>
      </c>
      <c r="M73">
        <v>1</v>
      </c>
      <c r="N73">
        <v>1</v>
      </c>
      <c r="O73">
        <v>0</v>
      </c>
      <c r="P73">
        <v>0</v>
      </c>
      <c r="Q73">
        <v>10</v>
      </c>
      <c r="R73">
        <v>0</v>
      </c>
      <c r="S73">
        <v>1</v>
      </c>
      <c r="T73">
        <f t="shared" si="0"/>
        <v>11</v>
      </c>
      <c r="V73">
        <v>15</v>
      </c>
      <c r="W73">
        <v>20</v>
      </c>
      <c r="X73">
        <v>24</v>
      </c>
      <c r="Y73">
        <v>59</v>
      </c>
      <c r="Z73">
        <f t="shared" si="1"/>
        <v>70</v>
      </c>
    </row>
    <row r="74" spans="1:26" x14ac:dyDescent="0.25">
      <c r="A74" s="1">
        <v>43284</v>
      </c>
      <c r="B74">
        <v>3</v>
      </c>
      <c r="C74" t="s">
        <v>25</v>
      </c>
      <c r="D74" t="s">
        <v>23</v>
      </c>
      <c r="E74">
        <v>25</v>
      </c>
      <c r="F74">
        <v>1</v>
      </c>
      <c r="G74" t="s">
        <v>20</v>
      </c>
      <c r="H74">
        <v>6</v>
      </c>
      <c r="I74">
        <v>0</v>
      </c>
      <c r="J74">
        <v>4</v>
      </c>
      <c r="K74">
        <v>0</v>
      </c>
      <c r="L74">
        <v>10</v>
      </c>
      <c r="M74">
        <v>1</v>
      </c>
      <c r="N74">
        <v>0</v>
      </c>
      <c r="O74">
        <v>3</v>
      </c>
      <c r="P74">
        <v>0</v>
      </c>
      <c r="Q74">
        <v>4</v>
      </c>
      <c r="R74">
        <v>0</v>
      </c>
      <c r="S74">
        <v>8</v>
      </c>
      <c r="T74">
        <f t="shared" si="0"/>
        <v>15</v>
      </c>
      <c r="V74">
        <v>30</v>
      </c>
      <c r="W74">
        <v>14</v>
      </c>
      <c r="X74">
        <v>36</v>
      </c>
      <c r="Y74">
        <v>80</v>
      </c>
      <c r="Z74">
        <f t="shared" si="1"/>
        <v>95</v>
      </c>
    </row>
    <row r="75" spans="1:26" x14ac:dyDescent="0.25">
      <c r="A75" s="1">
        <v>43284</v>
      </c>
      <c r="B75">
        <v>4</v>
      </c>
      <c r="C75" t="s">
        <v>26</v>
      </c>
      <c r="D75" t="s">
        <v>23</v>
      </c>
      <c r="E75">
        <v>25</v>
      </c>
      <c r="F75">
        <v>1</v>
      </c>
      <c r="G75" t="s">
        <v>20</v>
      </c>
      <c r="H75">
        <v>1</v>
      </c>
      <c r="I75">
        <v>0</v>
      </c>
      <c r="J75">
        <v>0</v>
      </c>
      <c r="K75">
        <v>0</v>
      </c>
      <c r="L75">
        <v>1</v>
      </c>
      <c r="M75">
        <v>1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f t="shared" si="0"/>
        <v>1</v>
      </c>
      <c r="V75">
        <v>10</v>
      </c>
      <c r="W75">
        <v>9</v>
      </c>
      <c r="X75">
        <v>44</v>
      </c>
      <c r="Y75">
        <v>63</v>
      </c>
      <c r="Z75">
        <f t="shared" si="1"/>
        <v>64</v>
      </c>
    </row>
    <row r="76" spans="1:26" x14ac:dyDescent="0.25">
      <c r="A76" s="1">
        <v>43284</v>
      </c>
      <c r="B76">
        <v>5</v>
      </c>
      <c r="C76" t="s">
        <v>27</v>
      </c>
      <c r="D76" t="s">
        <v>23</v>
      </c>
      <c r="E76">
        <v>25</v>
      </c>
      <c r="F76">
        <v>1</v>
      </c>
      <c r="G76" t="s">
        <v>20</v>
      </c>
      <c r="H76">
        <v>4</v>
      </c>
      <c r="I76">
        <v>0</v>
      </c>
      <c r="J76">
        <v>0</v>
      </c>
      <c r="K76">
        <v>0</v>
      </c>
      <c r="L76">
        <v>4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f t="shared" si="0"/>
        <v>0</v>
      </c>
      <c r="V76">
        <v>16</v>
      </c>
      <c r="W76">
        <v>20</v>
      </c>
      <c r="X76">
        <v>60</v>
      </c>
      <c r="Y76">
        <v>96</v>
      </c>
      <c r="Z76">
        <f t="shared" si="1"/>
        <v>96</v>
      </c>
    </row>
    <row r="77" spans="1:26" x14ac:dyDescent="0.25">
      <c r="A77" s="1">
        <v>43284</v>
      </c>
      <c r="B77">
        <v>1</v>
      </c>
      <c r="C77" t="s">
        <v>13</v>
      </c>
      <c r="D77" t="s">
        <v>14</v>
      </c>
      <c r="E77">
        <v>3.2</v>
      </c>
      <c r="F77">
        <v>1</v>
      </c>
      <c r="G77" t="s">
        <v>20</v>
      </c>
      <c r="H77">
        <v>14</v>
      </c>
      <c r="I77">
        <v>0</v>
      </c>
      <c r="J77">
        <v>0</v>
      </c>
      <c r="K77">
        <v>0</v>
      </c>
      <c r="L77">
        <v>14</v>
      </c>
      <c r="M77">
        <v>1</v>
      </c>
      <c r="N77">
        <v>1</v>
      </c>
      <c r="O77">
        <v>1</v>
      </c>
      <c r="P77">
        <v>0</v>
      </c>
      <c r="Q77">
        <v>6</v>
      </c>
      <c r="R77">
        <v>0</v>
      </c>
      <c r="S77">
        <v>2</v>
      </c>
      <c r="T77">
        <f t="shared" si="0"/>
        <v>9</v>
      </c>
      <c r="V77">
        <v>9</v>
      </c>
      <c r="W77">
        <v>13</v>
      </c>
      <c r="X77">
        <v>44</v>
      </c>
      <c r="Y77">
        <v>66</v>
      </c>
      <c r="Z77">
        <f t="shared" si="1"/>
        <v>75</v>
      </c>
    </row>
    <row r="78" spans="1:26" x14ac:dyDescent="0.25">
      <c r="A78" s="1">
        <v>43284</v>
      </c>
      <c r="B78">
        <v>2</v>
      </c>
      <c r="C78" t="s">
        <v>16</v>
      </c>
      <c r="D78" t="s">
        <v>14</v>
      </c>
      <c r="E78">
        <v>3.2</v>
      </c>
      <c r="F78">
        <v>1</v>
      </c>
      <c r="G78" t="s">
        <v>20</v>
      </c>
      <c r="H78">
        <v>3</v>
      </c>
      <c r="I78">
        <v>0</v>
      </c>
      <c r="J78">
        <v>0</v>
      </c>
      <c r="K78">
        <v>0</v>
      </c>
      <c r="L78">
        <v>3</v>
      </c>
      <c r="M78">
        <v>1</v>
      </c>
      <c r="N78">
        <v>1</v>
      </c>
      <c r="O78">
        <v>0</v>
      </c>
      <c r="P78">
        <v>1</v>
      </c>
      <c r="Q78">
        <v>32</v>
      </c>
      <c r="R78">
        <v>0</v>
      </c>
      <c r="S78">
        <v>3</v>
      </c>
      <c r="T78">
        <f t="shared" si="0"/>
        <v>36</v>
      </c>
      <c r="V78">
        <v>3</v>
      </c>
      <c r="W78">
        <v>8</v>
      </c>
      <c r="X78">
        <v>16</v>
      </c>
      <c r="Y78">
        <v>27</v>
      </c>
      <c r="Z78">
        <f t="shared" si="1"/>
        <v>63</v>
      </c>
    </row>
    <row r="79" spans="1:26" x14ac:dyDescent="0.25">
      <c r="A79" s="1">
        <v>43284</v>
      </c>
      <c r="B79">
        <v>3</v>
      </c>
      <c r="C79" t="s">
        <v>17</v>
      </c>
      <c r="D79" t="s">
        <v>14</v>
      </c>
      <c r="E79">
        <v>3.2</v>
      </c>
      <c r="F79">
        <v>1</v>
      </c>
      <c r="G79" t="s">
        <v>20</v>
      </c>
      <c r="H79">
        <v>12</v>
      </c>
      <c r="I79">
        <v>0</v>
      </c>
      <c r="J79">
        <v>0</v>
      </c>
      <c r="K79">
        <v>0</v>
      </c>
      <c r="L79">
        <v>12</v>
      </c>
      <c r="M79">
        <v>1</v>
      </c>
      <c r="N79">
        <v>1</v>
      </c>
      <c r="O79">
        <v>0</v>
      </c>
      <c r="P79">
        <v>0</v>
      </c>
      <c r="Q79">
        <v>3</v>
      </c>
      <c r="R79">
        <v>0</v>
      </c>
      <c r="S79">
        <v>0</v>
      </c>
      <c r="T79">
        <f t="shared" si="0"/>
        <v>3</v>
      </c>
      <c r="V79">
        <v>19</v>
      </c>
      <c r="W79">
        <v>13</v>
      </c>
      <c r="X79">
        <v>52</v>
      </c>
      <c r="Y79">
        <v>84</v>
      </c>
      <c r="Z79">
        <f t="shared" si="1"/>
        <v>87</v>
      </c>
    </row>
    <row r="80" spans="1:26" x14ac:dyDescent="0.25">
      <c r="A80" s="1">
        <v>43284</v>
      </c>
      <c r="B80">
        <v>4</v>
      </c>
      <c r="C80" t="s">
        <v>18</v>
      </c>
      <c r="D80" t="s">
        <v>14</v>
      </c>
      <c r="E80">
        <v>3.2</v>
      </c>
      <c r="F80">
        <v>1</v>
      </c>
      <c r="G80" t="s">
        <v>20</v>
      </c>
      <c r="H80">
        <v>2</v>
      </c>
      <c r="I80">
        <v>0</v>
      </c>
      <c r="J80">
        <v>0</v>
      </c>
      <c r="K80">
        <v>0</v>
      </c>
      <c r="L80">
        <v>2</v>
      </c>
      <c r="M80">
        <v>1</v>
      </c>
      <c r="N80">
        <v>0</v>
      </c>
      <c r="O80">
        <v>2</v>
      </c>
      <c r="P80">
        <v>0</v>
      </c>
      <c r="Q80">
        <v>30</v>
      </c>
      <c r="R80">
        <v>0</v>
      </c>
      <c r="S80">
        <v>0</v>
      </c>
      <c r="T80">
        <f t="shared" si="0"/>
        <v>32</v>
      </c>
      <c r="V80">
        <v>21</v>
      </c>
      <c r="W80">
        <v>26</v>
      </c>
      <c r="X80">
        <v>28</v>
      </c>
      <c r="Y80">
        <v>75</v>
      </c>
      <c r="Z80">
        <f t="shared" si="1"/>
        <v>107</v>
      </c>
    </row>
    <row r="81" spans="1:26" x14ac:dyDescent="0.25">
      <c r="A81" s="1">
        <v>43284</v>
      </c>
      <c r="B81">
        <v>5</v>
      </c>
      <c r="C81" t="s">
        <v>19</v>
      </c>
      <c r="D81" t="s">
        <v>14</v>
      </c>
      <c r="E81">
        <v>3.2</v>
      </c>
      <c r="F81">
        <v>1</v>
      </c>
      <c r="G81" t="s">
        <v>20</v>
      </c>
      <c r="H81">
        <v>4</v>
      </c>
      <c r="I81">
        <v>0</v>
      </c>
      <c r="J81">
        <v>0</v>
      </c>
      <c r="K81">
        <v>0</v>
      </c>
      <c r="L81">
        <v>4</v>
      </c>
      <c r="M81">
        <v>1</v>
      </c>
      <c r="N81">
        <v>0</v>
      </c>
      <c r="O81">
        <v>0</v>
      </c>
      <c r="P81">
        <v>1</v>
      </c>
      <c r="Q81">
        <v>15</v>
      </c>
      <c r="R81">
        <v>0</v>
      </c>
      <c r="S81">
        <v>0</v>
      </c>
      <c r="T81">
        <f t="shared" si="0"/>
        <v>16</v>
      </c>
      <c r="V81">
        <v>17</v>
      </c>
      <c r="W81">
        <v>17</v>
      </c>
      <c r="X81">
        <v>32</v>
      </c>
      <c r="Y81">
        <v>66</v>
      </c>
      <c r="Z81">
        <f t="shared" si="1"/>
        <v>82</v>
      </c>
    </row>
    <row r="82" spans="1:26" x14ac:dyDescent="0.25">
      <c r="A82" s="1">
        <v>43300</v>
      </c>
      <c r="B82">
        <v>1</v>
      </c>
      <c r="C82" t="s">
        <v>58</v>
      </c>
      <c r="D82" t="s">
        <v>59</v>
      </c>
      <c r="F82" t="s">
        <v>60</v>
      </c>
      <c r="G82" t="s">
        <v>21</v>
      </c>
      <c r="H82">
        <v>1</v>
      </c>
      <c r="I82">
        <v>0</v>
      </c>
      <c r="J82">
        <v>0</v>
      </c>
      <c r="K82">
        <v>0</v>
      </c>
      <c r="L82">
        <v>1</v>
      </c>
      <c r="M82">
        <v>1</v>
      </c>
      <c r="N82">
        <v>0</v>
      </c>
    </row>
    <row r="83" spans="1:26" x14ac:dyDescent="0.25">
      <c r="A83" s="1">
        <v>43300</v>
      </c>
      <c r="B83">
        <v>2</v>
      </c>
      <c r="C83" t="s">
        <v>61</v>
      </c>
      <c r="D83" t="s">
        <v>59</v>
      </c>
      <c r="F83" t="s">
        <v>60</v>
      </c>
      <c r="G83" t="s">
        <v>21</v>
      </c>
      <c r="H83">
        <v>7</v>
      </c>
      <c r="I83">
        <v>0</v>
      </c>
      <c r="J83">
        <v>0</v>
      </c>
      <c r="K83">
        <v>0</v>
      </c>
      <c r="L83">
        <v>7</v>
      </c>
      <c r="M83">
        <v>1</v>
      </c>
      <c r="N83">
        <v>0</v>
      </c>
    </row>
    <row r="84" spans="1:26" x14ac:dyDescent="0.25">
      <c r="A84" s="1">
        <v>43300</v>
      </c>
      <c r="B84">
        <v>3</v>
      </c>
      <c r="C84" t="s">
        <v>62</v>
      </c>
      <c r="D84" t="s">
        <v>59</v>
      </c>
      <c r="F84" t="s">
        <v>60</v>
      </c>
      <c r="G84" t="s">
        <v>21</v>
      </c>
      <c r="H84">
        <v>5</v>
      </c>
      <c r="I84">
        <v>0</v>
      </c>
      <c r="J84">
        <v>0</v>
      </c>
      <c r="K84">
        <v>0</v>
      </c>
      <c r="L84">
        <v>5</v>
      </c>
      <c r="M84">
        <v>1</v>
      </c>
      <c r="N84">
        <v>0</v>
      </c>
    </row>
    <row r="85" spans="1:26" x14ac:dyDescent="0.25">
      <c r="A85" s="1">
        <v>43300</v>
      </c>
      <c r="B85">
        <v>4</v>
      </c>
      <c r="C85" t="s">
        <v>63</v>
      </c>
      <c r="D85" t="s">
        <v>59</v>
      </c>
      <c r="F85" t="s">
        <v>60</v>
      </c>
      <c r="G85" t="s">
        <v>21</v>
      </c>
      <c r="H85">
        <v>4</v>
      </c>
      <c r="I85">
        <v>0</v>
      </c>
      <c r="J85">
        <v>0</v>
      </c>
      <c r="K85">
        <v>0</v>
      </c>
      <c r="L85">
        <v>4</v>
      </c>
      <c r="M85">
        <v>1</v>
      </c>
      <c r="N85">
        <v>0</v>
      </c>
    </row>
    <row r="86" spans="1:26" x14ac:dyDescent="0.25">
      <c r="A86" s="1">
        <v>43300</v>
      </c>
      <c r="B86">
        <v>5</v>
      </c>
      <c r="C86" t="s">
        <v>64</v>
      </c>
      <c r="D86" t="s">
        <v>59</v>
      </c>
      <c r="F86" t="s">
        <v>60</v>
      </c>
      <c r="G86" t="s">
        <v>21</v>
      </c>
      <c r="H86">
        <v>3</v>
      </c>
      <c r="I86">
        <v>0</v>
      </c>
      <c r="J86">
        <v>1</v>
      </c>
      <c r="K86">
        <v>1</v>
      </c>
      <c r="L86">
        <v>5</v>
      </c>
      <c r="M86">
        <v>1</v>
      </c>
      <c r="N86">
        <v>0</v>
      </c>
    </row>
    <row r="87" spans="1:26" x14ac:dyDescent="0.25">
      <c r="A87" s="1">
        <v>43300</v>
      </c>
      <c r="B87">
        <v>1</v>
      </c>
      <c r="C87" t="s">
        <v>52</v>
      </c>
      <c r="D87" t="s">
        <v>53</v>
      </c>
      <c r="E87">
        <v>0</v>
      </c>
      <c r="F87">
        <v>0</v>
      </c>
      <c r="G87" t="s">
        <v>21</v>
      </c>
      <c r="H87">
        <v>2</v>
      </c>
      <c r="I87">
        <v>0</v>
      </c>
      <c r="J87">
        <v>1</v>
      </c>
      <c r="K87">
        <v>0</v>
      </c>
      <c r="L87">
        <v>3</v>
      </c>
      <c r="M87">
        <v>1</v>
      </c>
      <c r="N87">
        <v>0</v>
      </c>
    </row>
    <row r="88" spans="1:26" x14ac:dyDescent="0.25">
      <c r="A88" s="1">
        <v>43300</v>
      </c>
      <c r="B88">
        <v>2</v>
      </c>
      <c r="C88" t="s">
        <v>54</v>
      </c>
      <c r="D88" t="s">
        <v>53</v>
      </c>
      <c r="E88">
        <v>0</v>
      </c>
      <c r="F88">
        <v>0</v>
      </c>
      <c r="G88" t="s">
        <v>21</v>
      </c>
      <c r="H88">
        <v>1</v>
      </c>
      <c r="I88">
        <v>0</v>
      </c>
      <c r="J88">
        <v>0</v>
      </c>
      <c r="K88">
        <v>0</v>
      </c>
      <c r="L88">
        <v>1</v>
      </c>
      <c r="M88">
        <v>1</v>
      </c>
      <c r="N88">
        <v>0</v>
      </c>
    </row>
    <row r="89" spans="1:26" x14ac:dyDescent="0.25">
      <c r="A89" s="1">
        <v>43300</v>
      </c>
      <c r="B89">
        <v>3</v>
      </c>
      <c r="C89" t="s">
        <v>55</v>
      </c>
      <c r="D89" t="s">
        <v>53</v>
      </c>
      <c r="E89">
        <v>0</v>
      </c>
      <c r="F89">
        <v>0</v>
      </c>
      <c r="G89" t="s">
        <v>21</v>
      </c>
      <c r="H89">
        <v>8</v>
      </c>
      <c r="I89">
        <v>0</v>
      </c>
      <c r="J89">
        <v>1</v>
      </c>
      <c r="K89">
        <v>0</v>
      </c>
      <c r="L89">
        <v>9</v>
      </c>
      <c r="M89">
        <v>1</v>
      </c>
      <c r="N89">
        <v>0</v>
      </c>
    </row>
    <row r="90" spans="1:26" x14ac:dyDescent="0.25">
      <c r="A90" s="1">
        <v>43300</v>
      </c>
      <c r="B90">
        <v>4</v>
      </c>
      <c r="C90" t="s">
        <v>56</v>
      </c>
      <c r="D90" t="s">
        <v>53</v>
      </c>
      <c r="E90">
        <v>0</v>
      </c>
      <c r="F90">
        <v>0</v>
      </c>
      <c r="G90" t="s">
        <v>21</v>
      </c>
      <c r="H90">
        <v>0</v>
      </c>
      <c r="I90">
        <v>0</v>
      </c>
      <c r="J90">
        <v>0</v>
      </c>
      <c r="K90">
        <v>1</v>
      </c>
      <c r="L90">
        <v>1</v>
      </c>
      <c r="M90">
        <v>1</v>
      </c>
      <c r="N90">
        <v>0</v>
      </c>
    </row>
    <row r="91" spans="1:26" x14ac:dyDescent="0.25">
      <c r="A91" s="1">
        <v>43300</v>
      </c>
      <c r="B91">
        <v>5</v>
      </c>
      <c r="C91" t="s">
        <v>57</v>
      </c>
      <c r="D91" t="s">
        <v>53</v>
      </c>
      <c r="E91">
        <v>0</v>
      </c>
      <c r="F91">
        <v>0</v>
      </c>
      <c r="G91" t="s">
        <v>21</v>
      </c>
      <c r="H91">
        <v>6</v>
      </c>
      <c r="I91">
        <v>0</v>
      </c>
      <c r="J91">
        <v>2</v>
      </c>
      <c r="K91">
        <v>0</v>
      </c>
      <c r="L91">
        <v>8</v>
      </c>
      <c r="M91">
        <v>1</v>
      </c>
      <c r="N91">
        <v>0</v>
      </c>
    </row>
    <row r="92" spans="1:26" x14ac:dyDescent="0.25">
      <c r="A92" s="1">
        <v>43300</v>
      </c>
      <c r="B92">
        <v>1</v>
      </c>
      <c r="C92" t="s">
        <v>46</v>
      </c>
      <c r="D92" t="s">
        <v>47</v>
      </c>
      <c r="E92">
        <v>160</v>
      </c>
      <c r="F92">
        <v>4</v>
      </c>
      <c r="G92" t="s">
        <v>21</v>
      </c>
      <c r="H92">
        <v>4</v>
      </c>
      <c r="I92">
        <v>0</v>
      </c>
      <c r="J92">
        <v>0</v>
      </c>
      <c r="K92">
        <v>0</v>
      </c>
      <c r="L92">
        <v>4</v>
      </c>
      <c r="M92">
        <v>1</v>
      </c>
      <c r="N92">
        <v>1</v>
      </c>
    </row>
    <row r="93" spans="1:26" x14ac:dyDescent="0.25">
      <c r="A93" s="1">
        <v>43300</v>
      </c>
      <c r="B93">
        <v>2</v>
      </c>
      <c r="C93" t="s">
        <v>48</v>
      </c>
      <c r="D93" t="s">
        <v>47</v>
      </c>
      <c r="E93">
        <v>160</v>
      </c>
      <c r="F93">
        <v>4</v>
      </c>
      <c r="G93" t="s">
        <v>21</v>
      </c>
      <c r="H93">
        <v>4</v>
      </c>
      <c r="I93">
        <v>0</v>
      </c>
      <c r="J93">
        <v>0</v>
      </c>
      <c r="K93">
        <v>0</v>
      </c>
      <c r="L93">
        <v>4</v>
      </c>
      <c r="M93">
        <v>1</v>
      </c>
      <c r="N93">
        <v>1</v>
      </c>
    </row>
    <row r="94" spans="1:26" x14ac:dyDescent="0.25">
      <c r="A94" s="1">
        <v>43300</v>
      </c>
      <c r="B94">
        <v>4</v>
      </c>
      <c r="C94" t="s">
        <v>50</v>
      </c>
      <c r="D94" t="s">
        <v>47</v>
      </c>
      <c r="E94">
        <v>160</v>
      </c>
      <c r="F94">
        <v>4</v>
      </c>
      <c r="G94" t="s">
        <v>21</v>
      </c>
      <c r="H94">
        <v>8</v>
      </c>
      <c r="I94">
        <v>0</v>
      </c>
      <c r="J94">
        <v>0</v>
      </c>
      <c r="K94">
        <v>0</v>
      </c>
      <c r="L94">
        <v>8</v>
      </c>
      <c r="M94">
        <v>1</v>
      </c>
      <c r="N94">
        <v>1</v>
      </c>
    </row>
    <row r="95" spans="1:26" x14ac:dyDescent="0.25">
      <c r="A95" s="1">
        <v>43300</v>
      </c>
      <c r="B95">
        <v>5</v>
      </c>
      <c r="C95" t="s">
        <v>51</v>
      </c>
      <c r="D95" t="s">
        <v>47</v>
      </c>
      <c r="E95">
        <v>160</v>
      </c>
      <c r="F95">
        <v>4</v>
      </c>
      <c r="G95" t="s">
        <v>21</v>
      </c>
      <c r="H95">
        <v>7</v>
      </c>
      <c r="I95">
        <v>0</v>
      </c>
      <c r="J95">
        <v>0</v>
      </c>
      <c r="K95">
        <v>0</v>
      </c>
      <c r="L95">
        <v>7</v>
      </c>
      <c r="M95">
        <v>1</v>
      </c>
      <c r="N95">
        <v>1</v>
      </c>
    </row>
    <row r="96" spans="1:26" x14ac:dyDescent="0.25">
      <c r="A96" s="1">
        <v>43300</v>
      </c>
      <c r="B96">
        <v>1</v>
      </c>
      <c r="C96" t="s">
        <v>40</v>
      </c>
      <c r="D96" t="s">
        <v>41</v>
      </c>
      <c r="E96">
        <v>160</v>
      </c>
      <c r="F96">
        <v>4</v>
      </c>
      <c r="G96" t="s">
        <v>21</v>
      </c>
      <c r="H96">
        <v>9</v>
      </c>
      <c r="I96">
        <v>0</v>
      </c>
      <c r="J96">
        <v>0</v>
      </c>
      <c r="K96">
        <v>0</v>
      </c>
      <c r="L96">
        <v>9</v>
      </c>
      <c r="M96">
        <v>1</v>
      </c>
      <c r="N96">
        <v>1</v>
      </c>
    </row>
    <row r="97" spans="1:14" x14ac:dyDescent="0.25">
      <c r="A97" s="1">
        <v>43300</v>
      </c>
      <c r="B97">
        <v>2</v>
      </c>
      <c r="C97" t="s">
        <v>42</v>
      </c>
      <c r="D97" t="s">
        <v>41</v>
      </c>
      <c r="E97">
        <v>160</v>
      </c>
      <c r="F97">
        <v>4</v>
      </c>
      <c r="G97" t="s">
        <v>21</v>
      </c>
      <c r="H97">
        <v>8</v>
      </c>
      <c r="I97">
        <v>0</v>
      </c>
      <c r="J97">
        <v>1</v>
      </c>
      <c r="K97">
        <v>0</v>
      </c>
      <c r="L97">
        <v>9</v>
      </c>
      <c r="M97">
        <v>1</v>
      </c>
      <c r="N97">
        <v>1</v>
      </c>
    </row>
    <row r="98" spans="1:14" x14ac:dyDescent="0.25">
      <c r="A98" s="1">
        <v>43300</v>
      </c>
      <c r="B98">
        <v>3</v>
      </c>
      <c r="C98" t="s">
        <v>43</v>
      </c>
      <c r="D98" t="s">
        <v>41</v>
      </c>
      <c r="E98">
        <v>160</v>
      </c>
      <c r="F98">
        <v>4</v>
      </c>
      <c r="G98" t="s">
        <v>21</v>
      </c>
      <c r="H98">
        <v>10</v>
      </c>
      <c r="I98">
        <v>0</v>
      </c>
      <c r="J98">
        <v>0</v>
      </c>
      <c r="K98">
        <v>0</v>
      </c>
      <c r="L98">
        <v>10</v>
      </c>
      <c r="M98">
        <v>1</v>
      </c>
      <c r="N98">
        <v>1</v>
      </c>
    </row>
    <row r="99" spans="1:14" x14ac:dyDescent="0.25">
      <c r="A99" s="1">
        <v>43300</v>
      </c>
      <c r="B99">
        <v>4</v>
      </c>
      <c r="C99" t="s">
        <v>44</v>
      </c>
      <c r="D99" t="s">
        <v>41</v>
      </c>
      <c r="E99">
        <v>160</v>
      </c>
      <c r="F99">
        <v>4</v>
      </c>
      <c r="G99" t="s">
        <v>21</v>
      </c>
      <c r="H99">
        <v>4</v>
      </c>
      <c r="I99">
        <v>0</v>
      </c>
      <c r="J99">
        <v>0</v>
      </c>
      <c r="K99">
        <v>0</v>
      </c>
      <c r="L99">
        <v>4</v>
      </c>
      <c r="M99">
        <v>1</v>
      </c>
      <c r="N99">
        <v>1</v>
      </c>
    </row>
    <row r="100" spans="1:14" x14ac:dyDescent="0.25">
      <c r="A100" s="1">
        <v>43300</v>
      </c>
      <c r="B100">
        <v>5</v>
      </c>
      <c r="C100" t="s">
        <v>45</v>
      </c>
      <c r="D100" t="s">
        <v>41</v>
      </c>
      <c r="E100">
        <v>160</v>
      </c>
      <c r="F100">
        <v>4</v>
      </c>
      <c r="G100" t="s">
        <v>21</v>
      </c>
      <c r="H100">
        <v>5</v>
      </c>
      <c r="I100">
        <v>0</v>
      </c>
      <c r="J100">
        <v>0</v>
      </c>
      <c r="K100">
        <v>0</v>
      </c>
      <c r="L100">
        <v>5</v>
      </c>
      <c r="M100">
        <v>1</v>
      </c>
      <c r="N100">
        <v>1</v>
      </c>
    </row>
    <row r="101" spans="1:14" x14ac:dyDescent="0.25">
      <c r="A101" s="1">
        <v>43300</v>
      </c>
      <c r="B101">
        <v>1</v>
      </c>
      <c r="C101" t="s">
        <v>34</v>
      </c>
      <c r="D101" t="s">
        <v>35</v>
      </c>
      <c r="E101">
        <v>117</v>
      </c>
      <c r="F101">
        <v>3</v>
      </c>
      <c r="G101" t="s">
        <v>21</v>
      </c>
      <c r="H101">
        <v>2</v>
      </c>
      <c r="I101">
        <v>0</v>
      </c>
      <c r="J101">
        <v>0</v>
      </c>
      <c r="K101">
        <v>0</v>
      </c>
      <c r="L101">
        <v>2</v>
      </c>
      <c r="M101">
        <v>1</v>
      </c>
      <c r="N101">
        <v>0</v>
      </c>
    </row>
    <row r="102" spans="1:14" x14ac:dyDescent="0.25">
      <c r="A102" s="1">
        <v>43300</v>
      </c>
      <c r="B102">
        <v>2</v>
      </c>
      <c r="C102" t="s">
        <v>36</v>
      </c>
      <c r="D102" t="s">
        <v>35</v>
      </c>
      <c r="E102">
        <v>117</v>
      </c>
      <c r="F102">
        <v>3</v>
      </c>
      <c r="G102" t="s">
        <v>21</v>
      </c>
      <c r="H102">
        <v>1</v>
      </c>
      <c r="I102">
        <v>0</v>
      </c>
      <c r="J102">
        <v>1</v>
      </c>
      <c r="K102">
        <v>0</v>
      </c>
      <c r="L102">
        <v>2</v>
      </c>
      <c r="M102">
        <v>1</v>
      </c>
      <c r="N102">
        <v>1</v>
      </c>
    </row>
    <row r="103" spans="1:14" x14ac:dyDescent="0.25">
      <c r="A103" s="1">
        <v>43300</v>
      </c>
      <c r="B103">
        <v>3</v>
      </c>
      <c r="C103" t="s">
        <v>37</v>
      </c>
      <c r="D103" t="s">
        <v>35</v>
      </c>
      <c r="E103">
        <v>117</v>
      </c>
      <c r="F103">
        <v>3</v>
      </c>
      <c r="G103" t="s">
        <v>21</v>
      </c>
      <c r="H103">
        <v>7</v>
      </c>
      <c r="I103">
        <v>0</v>
      </c>
      <c r="J103">
        <v>2</v>
      </c>
      <c r="K103">
        <v>0</v>
      </c>
      <c r="L103">
        <v>9</v>
      </c>
      <c r="M103">
        <v>1</v>
      </c>
      <c r="N103">
        <v>1</v>
      </c>
    </row>
    <row r="104" spans="1:14" x14ac:dyDescent="0.25">
      <c r="A104" s="1">
        <v>43300</v>
      </c>
      <c r="B104">
        <v>4</v>
      </c>
      <c r="C104" t="s">
        <v>38</v>
      </c>
      <c r="D104" t="s">
        <v>35</v>
      </c>
      <c r="E104">
        <v>117</v>
      </c>
      <c r="F104">
        <v>3</v>
      </c>
      <c r="G104" t="s">
        <v>21</v>
      </c>
      <c r="H104">
        <v>7</v>
      </c>
      <c r="I104">
        <v>0</v>
      </c>
      <c r="J104">
        <v>0</v>
      </c>
      <c r="K104">
        <v>0</v>
      </c>
      <c r="L104">
        <v>7</v>
      </c>
      <c r="M104">
        <v>1</v>
      </c>
      <c r="N104">
        <v>0</v>
      </c>
    </row>
    <row r="105" spans="1:14" x14ac:dyDescent="0.25">
      <c r="A105" s="1">
        <v>43300</v>
      </c>
      <c r="B105">
        <v>5</v>
      </c>
      <c r="C105" t="s">
        <v>39</v>
      </c>
      <c r="D105" t="s">
        <v>35</v>
      </c>
      <c r="E105">
        <v>117</v>
      </c>
      <c r="F105">
        <v>3</v>
      </c>
      <c r="G105" t="s">
        <v>21</v>
      </c>
      <c r="H105">
        <v>5</v>
      </c>
      <c r="I105">
        <v>0</v>
      </c>
      <c r="J105">
        <v>1</v>
      </c>
      <c r="K105">
        <v>0</v>
      </c>
      <c r="L105">
        <v>6</v>
      </c>
      <c r="M105">
        <v>1</v>
      </c>
      <c r="N105">
        <v>1</v>
      </c>
    </row>
    <row r="106" spans="1:14" x14ac:dyDescent="0.25">
      <c r="A106" s="1">
        <v>43300</v>
      </c>
      <c r="B106">
        <v>1</v>
      </c>
      <c r="C106" t="s">
        <v>28</v>
      </c>
      <c r="D106" t="s">
        <v>29</v>
      </c>
      <c r="E106">
        <v>117</v>
      </c>
      <c r="F106">
        <v>3</v>
      </c>
      <c r="G106" t="s">
        <v>21</v>
      </c>
      <c r="H106">
        <v>3</v>
      </c>
      <c r="I106">
        <v>0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5">
      <c r="A107" s="1">
        <v>43300</v>
      </c>
      <c r="B107">
        <v>2</v>
      </c>
      <c r="C107" t="s">
        <v>30</v>
      </c>
      <c r="D107" t="s">
        <v>29</v>
      </c>
      <c r="E107">
        <v>117</v>
      </c>
      <c r="F107">
        <v>3</v>
      </c>
      <c r="G107" t="s">
        <v>21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 x14ac:dyDescent="0.25">
      <c r="A108" s="1">
        <v>43300</v>
      </c>
      <c r="B108">
        <v>3</v>
      </c>
      <c r="C108" t="s">
        <v>31</v>
      </c>
      <c r="D108" t="s">
        <v>29</v>
      </c>
      <c r="E108">
        <v>117</v>
      </c>
      <c r="F108">
        <v>3</v>
      </c>
      <c r="G108" t="s">
        <v>21</v>
      </c>
      <c r="H108">
        <v>3</v>
      </c>
      <c r="I108">
        <v>0</v>
      </c>
      <c r="J108">
        <v>0</v>
      </c>
      <c r="K108">
        <v>0</v>
      </c>
      <c r="L108">
        <v>3</v>
      </c>
      <c r="M108">
        <v>1</v>
      </c>
      <c r="N108">
        <v>0</v>
      </c>
    </row>
    <row r="109" spans="1:14" x14ac:dyDescent="0.25">
      <c r="A109" s="1">
        <v>43300</v>
      </c>
      <c r="B109">
        <v>4</v>
      </c>
      <c r="C109" t="s">
        <v>32</v>
      </c>
      <c r="D109" t="s">
        <v>29</v>
      </c>
      <c r="E109">
        <v>117</v>
      </c>
      <c r="F109">
        <v>3</v>
      </c>
      <c r="G109" t="s">
        <v>21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1</v>
      </c>
      <c r="N109">
        <v>0</v>
      </c>
    </row>
    <row r="110" spans="1:14" x14ac:dyDescent="0.25">
      <c r="A110" s="1">
        <v>43300</v>
      </c>
      <c r="B110">
        <v>5</v>
      </c>
      <c r="C110" t="s">
        <v>33</v>
      </c>
      <c r="D110" t="s">
        <v>29</v>
      </c>
      <c r="E110">
        <v>117</v>
      </c>
      <c r="F110">
        <v>3</v>
      </c>
      <c r="G110" t="s">
        <v>21</v>
      </c>
      <c r="H110">
        <v>2</v>
      </c>
      <c r="I110">
        <v>0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5">
      <c r="A111" s="1">
        <v>43300</v>
      </c>
      <c r="B111">
        <v>1</v>
      </c>
      <c r="C111" t="s">
        <v>22</v>
      </c>
      <c r="D111" t="s">
        <v>23</v>
      </c>
      <c r="E111">
        <v>25</v>
      </c>
      <c r="F111">
        <v>1</v>
      </c>
      <c r="G111" t="s">
        <v>21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1</v>
      </c>
      <c r="N111">
        <v>0</v>
      </c>
    </row>
    <row r="112" spans="1:14" x14ac:dyDescent="0.25">
      <c r="A112" s="1">
        <v>43300</v>
      </c>
      <c r="B112">
        <v>2</v>
      </c>
      <c r="C112" t="s">
        <v>24</v>
      </c>
      <c r="D112" t="s">
        <v>23</v>
      </c>
      <c r="E112">
        <v>25</v>
      </c>
      <c r="F112">
        <v>1</v>
      </c>
      <c r="G112" t="s">
        <v>21</v>
      </c>
      <c r="H112">
        <v>6</v>
      </c>
      <c r="I112">
        <v>0</v>
      </c>
      <c r="J112">
        <v>0</v>
      </c>
      <c r="K112">
        <v>1</v>
      </c>
      <c r="L112">
        <v>7</v>
      </c>
      <c r="M112">
        <v>1</v>
      </c>
      <c r="N112">
        <v>0</v>
      </c>
    </row>
    <row r="113" spans="1:26" x14ac:dyDescent="0.25">
      <c r="A113" s="1">
        <v>43300</v>
      </c>
      <c r="B113">
        <v>3</v>
      </c>
      <c r="C113" t="s">
        <v>25</v>
      </c>
      <c r="D113" t="s">
        <v>23</v>
      </c>
      <c r="E113">
        <v>25</v>
      </c>
      <c r="F113">
        <v>1</v>
      </c>
      <c r="G113" t="s">
        <v>21</v>
      </c>
      <c r="H113">
        <v>5</v>
      </c>
      <c r="I113">
        <v>0</v>
      </c>
      <c r="J113">
        <v>0</v>
      </c>
      <c r="K113">
        <v>0</v>
      </c>
      <c r="L113">
        <v>5</v>
      </c>
      <c r="M113">
        <v>1</v>
      </c>
      <c r="N113">
        <v>0</v>
      </c>
    </row>
    <row r="114" spans="1:26" x14ac:dyDescent="0.25">
      <c r="A114" s="1">
        <v>43300</v>
      </c>
      <c r="B114">
        <v>4</v>
      </c>
      <c r="C114" t="s">
        <v>26</v>
      </c>
      <c r="D114" t="s">
        <v>23</v>
      </c>
      <c r="E114">
        <v>25</v>
      </c>
      <c r="F114">
        <v>1</v>
      </c>
      <c r="G114" t="s">
        <v>21</v>
      </c>
      <c r="H114">
        <v>3</v>
      </c>
      <c r="I114">
        <v>0</v>
      </c>
      <c r="J114">
        <v>2</v>
      </c>
      <c r="K114">
        <v>0</v>
      </c>
      <c r="L114">
        <v>5</v>
      </c>
      <c r="M114">
        <v>1</v>
      </c>
      <c r="N114">
        <v>1</v>
      </c>
    </row>
    <row r="115" spans="1:26" x14ac:dyDescent="0.25">
      <c r="A115" s="1">
        <v>43300</v>
      </c>
      <c r="B115">
        <v>5</v>
      </c>
      <c r="C115" t="s">
        <v>27</v>
      </c>
      <c r="D115" t="s">
        <v>23</v>
      </c>
      <c r="E115">
        <v>25</v>
      </c>
      <c r="F115">
        <v>1</v>
      </c>
      <c r="G115" t="s">
        <v>21</v>
      </c>
      <c r="H115">
        <v>1</v>
      </c>
      <c r="I115">
        <v>0</v>
      </c>
      <c r="J115">
        <v>0</v>
      </c>
      <c r="K115">
        <v>0</v>
      </c>
      <c r="L115">
        <v>1</v>
      </c>
      <c r="M115">
        <v>1</v>
      </c>
      <c r="N115">
        <v>0</v>
      </c>
    </row>
    <row r="116" spans="1:26" x14ac:dyDescent="0.25">
      <c r="A116" s="1">
        <v>43300</v>
      </c>
      <c r="B116">
        <v>1</v>
      </c>
      <c r="C116" t="s">
        <v>13</v>
      </c>
      <c r="D116" t="s">
        <v>14</v>
      </c>
      <c r="E116">
        <v>3.2</v>
      </c>
      <c r="F116">
        <v>1</v>
      </c>
      <c r="G116" t="s">
        <v>21</v>
      </c>
      <c r="H116">
        <v>7</v>
      </c>
      <c r="I116">
        <v>0</v>
      </c>
      <c r="J116">
        <v>0</v>
      </c>
      <c r="K116">
        <v>0</v>
      </c>
      <c r="L116">
        <v>7</v>
      </c>
      <c r="M116">
        <v>1</v>
      </c>
      <c r="N116">
        <v>1</v>
      </c>
    </row>
    <row r="117" spans="1:26" x14ac:dyDescent="0.25">
      <c r="A117" s="1">
        <v>43300</v>
      </c>
      <c r="B117">
        <v>2</v>
      </c>
      <c r="C117" t="s">
        <v>16</v>
      </c>
      <c r="D117" t="s">
        <v>14</v>
      </c>
      <c r="E117">
        <v>3.2</v>
      </c>
      <c r="F117">
        <v>1</v>
      </c>
      <c r="G117" t="s">
        <v>21</v>
      </c>
      <c r="H117">
        <v>3</v>
      </c>
      <c r="I117">
        <v>0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26" x14ac:dyDescent="0.25">
      <c r="A118" s="1">
        <v>43300</v>
      </c>
      <c r="B118">
        <v>3</v>
      </c>
      <c r="C118" t="s">
        <v>17</v>
      </c>
      <c r="D118" t="s">
        <v>14</v>
      </c>
      <c r="E118">
        <v>3.2</v>
      </c>
      <c r="F118">
        <v>1</v>
      </c>
      <c r="G118" t="s">
        <v>21</v>
      </c>
      <c r="H118">
        <v>3</v>
      </c>
      <c r="I118">
        <v>0</v>
      </c>
      <c r="J118">
        <v>1</v>
      </c>
      <c r="K118">
        <v>0</v>
      </c>
      <c r="L118">
        <v>4</v>
      </c>
      <c r="M118">
        <v>1</v>
      </c>
      <c r="N118">
        <v>0</v>
      </c>
    </row>
    <row r="119" spans="1:26" x14ac:dyDescent="0.25">
      <c r="A119" s="1">
        <v>43300</v>
      </c>
      <c r="B119">
        <v>4</v>
      </c>
      <c r="C119" t="s">
        <v>18</v>
      </c>
      <c r="D119" t="s">
        <v>14</v>
      </c>
      <c r="E119">
        <v>3.2</v>
      </c>
      <c r="F119">
        <v>1</v>
      </c>
      <c r="G119" t="s">
        <v>21</v>
      </c>
      <c r="H119">
        <v>4</v>
      </c>
      <c r="I119">
        <v>0</v>
      </c>
      <c r="J119">
        <v>1</v>
      </c>
      <c r="K119">
        <v>0</v>
      </c>
      <c r="L119">
        <v>5</v>
      </c>
      <c r="M119">
        <v>1</v>
      </c>
      <c r="N119">
        <v>0</v>
      </c>
    </row>
    <row r="120" spans="1:26" x14ac:dyDescent="0.25">
      <c r="A120" s="1">
        <v>43300</v>
      </c>
      <c r="B120">
        <v>5</v>
      </c>
      <c r="C120" t="s">
        <v>19</v>
      </c>
      <c r="D120" t="s">
        <v>14</v>
      </c>
      <c r="E120">
        <v>3.2</v>
      </c>
      <c r="F120">
        <v>1</v>
      </c>
      <c r="G120" t="s">
        <v>21</v>
      </c>
      <c r="H120">
        <v>3</v>
      </c>
      <c r="I120">
        <v>0</v>
      </c>
      <c r="J120">
        <v>1</v>
      </c>
      <c r="K120">
        <v>0</v>
      </c>
      <c r="L120">
        <v>4</v>
      </c>
      <c r="M120">
        <v>1</v>
      </c>
      <c r="N120">
        <v>1</v>
      </c>
    </row>
    <row r="121" spans="1:26" x14ac:dyDescent="0.25">
      <c r="A121" s="1">
        <v>43318</v>
      </c>
      <c r="B121">
        <v>1</v>
      </c>
      <c r="C121" t="s">
        <v>58</v>
      </c>
      <c r="D121" t="s">
        <v>59</v>
      </c>
      <c r="F121" t="s">
        <v>60</v>
      </c>
      <c r="G121" t="s">
        <v>15</v>
      </c>
      <c r="H121">
        <v>4</v>
      </c>
      <c r="I121">
        <v>1</v>
      </c>
      <c r="J121">
        <v>0</v>
      </c>
      <c r="K121">
        <v>0</v>
      </c>
      <c r="L121">
        <v>5</v>
      </c>
      <c r="M121">
        <v>1</v>
      </c>
      <c r="N121">
        <v>1</v>
      </c>
      <c r="O121">
        <v>0</v>
      </c>
      <c r="P121">
        <v>0</v>
      </c>
      <c r="Q121">
        <v>5</v>
      </c>
      <c r="R121">
        <v>1</v>
      </c>
      <c r="S121">
        <v>14</v>
      </c>
      <c r="T121">
        <f t="shared" ref="T121:T160" si="2">SUM(O121:S121)</f>
        <v>20</v>
      </c>
      <c r="U121">
        <v>3</v>
      </c>
      <c r="V121">
        <v>1</v>
      </c>
      <c r="W121">
        <v>0</v>
      </c>
      <c r="X121">
        <v>24</v>
      </c>
      <c r="Y121">
        <v>28</v>
      </c>
      <c r="Z121">
        <f t="shared" ref="Z121:Z160" si="3">T121+Y121</f>
        <v>48</v>
      </c>
    </row>
    <row r="122" spans="1:26" x14ac:dyDescent="0.25">
      <c r="A122" s="1">
        <v>43318</v>
      </c>
      <c r="B122">
        <v>2</v>
      </c>
      <c r="C122" t="s">
        <v>61</v>
      </c>
      <c r="D122" t="s">
        <v>59</v>
      </c>
      <c r="F122" t="s">
        <v>60</v>
      </c>
      <c r="G122" t="s">
        <v>15</v>
      </c>
      <c r="H122">
        <v>8</v>
      </c>
      <c r="I122">
        <v>0</v>
      </c>
      <c r="J122">
        <v>0</v>
      </c>
      <c r="K122">
        <v>0</v>
      </c>
      <c r="L122">
        <v>8</v>
      </c>
      <c r="M122">
        <v>1</v>
      </c>
      <c r="N122">
        <v>1</v>
      </c>
      <c r="O122">
        <v>0</v>
      </c>
      <c r="P122">
        <v>0</v>
      </c>
      <c r="Q122">
        <v>2</v>
      </c>
      <c r="R122">
        <v>0</v>
      </c>
      <c r="S122">
        <v>8</v>
      </c>
      <c r="T122">
        <f t="shared" si="2"/>
        <v>10</v>
      </c>
      <c r="U122">
        <v>4</v>
      </c>
      <c r="V122">
        <v>2</v>
      </c>
      <c r="W122">
        <v>0</v>
      </c>
      <c r="X122">
        <v>40</v>
      </c>
      <c r="Y122">
        <v>46</v>
      </c>
      <c r="Z122">
        <f t="shared" si="3"/>
        <v>56</v>
      </c>
    </row>
    <row r="123" spans="1:26" x14ac:dyDescent="0.25">
      <c r="A123" s="1">
        <v>43318</v>
      </c>
      <c r="B123">
        <v>3</v>
      </c>
      <c r="C123" t="s">
        <v>62</v>
      </c>
      <c r="D123" t="s">
        <v>59</v>
      </c>
      <c r="F123" t="s">
        <v>60</v>
      </c>
      <c r="G123" t="s">
        <v>15</v>
      </c>
      <c r="H123">
        <v>4</v>
      </c>
      <c r="I123">
        <v>1</v>
      </c>
      <c r="J123">
        <v>0</v>
      </c>
      <c r="K123">
        <v>3</v>
      </c>
      <c r="L123">
        <v>8</v>
      </c>
      <c r="M123">
        <v>1</v>
      </c>
      <c r="N123">
        <v>1</v>
      </c>
      <c r="O123">
        <v>0</v>
      </c>
      <c r="P123">
        <v>0</v>
      </c>
      <c r="Q123">
        <v>0</v>
      </c>
      <c r="R123">
        <v>0</v>
      </c>
      <c r="S123">
        <v>5</v>
      </c>
      <c r="T123">
        <f t="shared" si="2"/>
        <v>5</v>
      </c>
      <c r="U123">
        <v>6</v>
      </c>
      <c r="V123">
        <v>0</v>
      </c>
      <c r="W123">
        <v>0</v>
      </c>
      <c r="X123">
        <v>44</v>
      </c>
      <c r="Y123">
        <v>50</v>
      </c>
      <c r="Z123">
        <f t="shared" si="3"/>
        <v>55</v>
      </c>
    </row>
    <row r="124" spans="1:26" x14ac:dyDescent="0.25">
      <c r="A124" s="1">
        <v>43318</v>
      </c>
      <c r="B124">
        <v>4</v>
      </c>
      <c r="C124" t="s">
        <v>63</v>
      </c>
      <c r="D124" t="s">
        <v>59</v>
      </c>
      <c r="F124" t="s">
        <v>60</v>
      </c>
      <c r="G124" t="s">
        <v>15</v>
      </c>
      <c r="H124">
        <v>7</v>
      </c>
      <c r="I124">
        <v>0</v>
      </c>
      <c r="J124">
        <v>0</v>
      </c>
      <c r="K124">
        <v>0</v>
      </c>
      <c r="L124">
        <v>7</v>
      </c>
      <c r="M124">
        <v>1</v>
      </c>
      <c r="N124">
        <v>1</v>
      </c>
      <c r="O124">
        <v>0</v>
      </c>
      <c r="P124">
        <v>0</v>
      </c>
      <c r="Q124">
        <v>3</v>
      </c>
      <c r="R124">
        <v>0</v>
      </c>
      <c r="S124">
        <v>1</v>
      </c>
      <c r="T124">
        <f t="shared" si="2"/>
        <v>4</v>
      </c>
      <c r="U124">
        <v>7</v>
      </c>
      <c r="V124">
        <v>3</v>
      </c>
      <c r="W124">
        <v>1</v>
      </c>
      <c r="X124">
        <v>24</v>
      </c>
      <c r="Y124">
        <v>35</v>
      </c>
      <c r="Z124">
        <f t="shared" si="3"/>
        <v>39</v>
      </c>
    </row>
    <row r="125" spans="1:26" x14ac:dyDescent="0.25">
      <c r="A125" s="1">
        <v>43318</v>
      </c>
      <c r="B125">
        <v>5</v>
      </c>
      <c r="C125" t="s">
        <v>64</v>
      </c>
      <c r="D125" t="s">
        <v>59</v>
      </c>
      <c r="F125" t="s">
        <v>60</v>
      </c>
      <c r="G125" t="s">
        <v>15</v>
      </c>
      <c r="H125">
        <v>6</v>
      </c>
      <c r="I125">
        <v>0</v>
      </c>
      <c r="J125">
        <v>3</v>
      </c>
      <c r="K125">
        <v>2</v>
      </c>
      <c r="L125">
        <v>11</v>
      </c>
      <c r="M125">
        <v>1</v>
      </c>
      <c r="N125">
        <v>0</v>
      </c>
      <c r="O125">
        <v>0</v>
      </c>
      <c r="P125">
        <v>0</v>
      </c>
      <c r="Q125">
        <v>4</v>
      </c>
      <c r="R125">
        <v>0</v>
      </c>
      <c r="S125">
        <v>1</v>
      </c>
      <c r="T125">
        <f t="shared" si="2"/>
        <v>5</v>
      </c>
      <c r="U125">
        <v>8</v>
      </c>
      <c r="V125">
        <v>7</v>
      </c>
      <c r="W125">
        <v>2</v>
      </c>
      <c r="X125">
        <v>52</v>
      </c>
      <c r="Y125">
        <v>69</v>
      </c>
      <c r="Z125">
        <f t="shared" si="3"/>
        <v>74</v>
      </c>
    </row>
    <row r="126" spans="1:26" x14ac:dyDescent="0.25">
      <c r="A126" s="1">
        <v>43318</v>
      </c>
      <c r="B126">
        <v>1</v>
      </c>
      <c r="C126" t="s">
        <v>52</v>
      </c>
      <c r="D126" t="s">
        <v>53</v>
      </c>
      <c r="E126">
        <v>0</v>
      </c>
      <c r="F126">
        <v>0</v>
      </c>
      <c r="G126" t="s">
        <v>15</v>
      </c>
      <c r="H126">
        <v>6</v>
      </c>
      <c r="I126">
        <v>3</v>
      </c>
      <c r="J126">
        <v>0</v>
      </c>
      <c r="K126">
        <v>0</v>
      </c>
      <c r="L126">
        <v>9</v>
      </c>
      <c r="M126">
        <v>1</v>
      </c>
      <c r="N126">
        <v>0</v>
      </c>
      <c r="O126">
        <v>2</v>
      </c>
      <c r="P126">
        <v>1</v>
      </c>
      <c r="Q126">
        <v>4</v>
      </c>
      <c r="R126">
        <v>0</v>
      </c>
      <c r="S126">
        <v>5</v>
      </c>
      <c r="T126">
        <f t="shared" si="2"/>
        <v>12</v>
      </c>
      <c r="U126">
        <v>5</v>
      </c>
      <c r="V126">
        <v>2</v>
      </c>
      <c r="W126">
        <v>1</v>
      </c>
      <c r="X126">
        <v>28</v>
      </c>
      <c r="Y126">
        <v>36</v>
      </c>
      <c r="Z126">
        <f t="shared" si="3"/>
        <v>48</v>
      </c>
    </row>
    <row r="127" spans="1:26" x14ac:dyDescent="0.25">
      <c r="A127" s="1">
        <v>43318</v>
      </c>
      <c r="B127">
        <v>2</v>
      </c>
      <c r="C127" t="s">
        <v>54</v>
      </c>
      <c r="D127" t="s">
        <v>53</v>
      </c>
      <c r="E127">
        <v>0</v>
      </c>
      <c r="F127">
        <v>0</v>
      </c>
      <c r="G127" t="s">
        <v>15</v>
      </c>
      <c r="H127">
        <v>7</v>
      </c>
      <c r="I127">
        <v>0</v>
      </c>
      <c r="J127">
        <v>0</v>
      </c>
      <c r="K127">
        <v>0</v>
      </c>
      <c r="L127">
        <v>7</v>
      </c>
      <c r="M127">
        <v>1</v>
      </c>
      <c r="N127">
        <v>0</v>
      </c>
      <c r="O127">
        <v>0</v>
      </c>
      <c r="P127">
        <v>0</v>
      </c>
      <c r="Q127">
        <v>4</v>
      </c>
      <c r="R127">
        <v>1</v>
      </c>
      <c r="S127">
        <v>0</v>
      </c>
      <c r="T127">
        <f t="shared" si="2"/>
        <v>5</v>
      </c>
      <c r="U127">
        <v>7</v>
      </c>
      <c r="V127">
        <v>1</v>
      </c>
      <c r="W127">
        <v>4</v>
      </c>
      <c r="X127">
        <v>28</v>
      </c>
      <c r="Y127">
        <v>40</v>
      </c>
      <c r="Z127">
        <f t="shared" si="3"/>
        <v>45</v>
      </c>
    </row>
    <row r="128" spans="1:26" x14ac:dyDescent="0.25">
      <c r="A128" s="1">
        <v>43318</v>
      </c>
      <c r="B128">
        <v>3</v>
      </c>
      <c r="C128" t="s">
        <v>55</v>
      </c>
      <c r="D128" t="s">
        <v>53</v>
      </c>
      <c r="E128">
        <v>0</v>
      </c>
      <c r="F128">
        <v>0</v>
      </c>
      <c r="G128" t="s">
        <v>15</v>
      </c>
      <c r="H128">
        <v>8</v>
      </c>
      <c r="I128">
        <v>0</v>
      </c>
      <c r="J128">
        <v>1</v>
      </c>
      <c r="K128">
        <v>1</v>
      </c>
      <c r="L128">
        <v>10</v>
      </c>
      <c r="M128">
        <v>1</v>
      </c>
      <c r="N128">
        <v>0</v>
      </c>
      <c r="O128">
        <v>0</v>
      </c>
      <c r="P128">
        <v>0</v>
      </c>
      <c r="Q128">
        <v>3</v>
      </c>
      <c r="R128">
        <v>0</v>
      </c>
      <c r="S128">
        <v>2</v>
      </c>
      <c r="T128">
        <f t="shared" si="2"/>
        <v>5</v>
      </c>
      <c r="U128">
        <v>16</v>
      </c>
      <c r="V128">
        <v>6</v>
      </c>
      <c r="W128">
        <v>1</v>
      </c>
      <c r="X128">
        <v>20</v>
      </c>
      <c r="Y128">
        <v>43</v>
      </c>
      <c r="Z128">
        <f t="shared" si="3"/>
        <v>48</v>
      </c>
    </row>
    <row r="129" spans="1:26" x14ac:dyDescent="0.25">
      <c r="A129" s="1">
        <v>43318</v>
      </c>
      <c r="B129">
        <v>4</v>
      </c>
      <c r="C129" t="s">
        <v>56</v>
      </c>
      <c r="D129" t="s">
        <v>53</v>
      </c>
      <c r="E129">
        <v>0</v>
      </c>
      <c r="F129">
        <v>0</v>
      </c>
      <c r="G129" t="s">
        <v>15</v>
      </c>
      <c r="H129">
        <v>7</v>
      </c>
      <c r="I129">
        <v>0</v>
      </c>
      <c r="J129">
        <v>0</v>
      </c>
      <c r="K129">
        <v>3</v>
      </c>
      <c r="L129">
        <v>10</v>
      </c>
      <c r="M129">
        <v>1</v>
      </c>
      <c r="N129">
        <v>0</v>
      </c>
      <c r="O129">
        <v>0</v>
      </c>
      <c r="P129">
        <v>0</v>
      </c>
      <c r="Q129">
        <v>2</v>
      </c>
      <c r="R129">
        <v>0</v>
      </c>
      <c r="S129">
        <v>1</v>
      </c>
      <c r="T129">
        <f t="shared" si="2"/>
        <v>3</v>
      </c>
      <c r="U129">
        <v>14</v>
      </c>
      <c r="V129">
        <v>4</v>
      </c>
      <c r="W129">
        <v>0</v>
      </c>
      <c r="X129">
        <v>36</v>
      </c>
      <c r="Y129">
        <v>54</v>
      </c>
      <c r="Z129">
        <f t="shared" si="3"/>
        <v>57</v>
      </c>
    </row>
    <row r="130" spans="1:26" x14ac:dyDescent="0.25">
      <c r="A130" s="1">
        <v>43318</v>
      </c>
      <c r="B130">
        <v>5</v>
      </c>
      <c r="C130" t="s">
        <v>57</v>
      </c>
      <c r="D130" t="s">
        <v>53</v>
      </c>
      <c r="E130">
        <v>0</v>
      </c>
      <c r="F130">
        <v>0</v>
      </c>
      <c r="G130" t="s">
        <v>15</v>
      </c>
      <c r="H130">
        <v>6</v>
      </c>
      <c r="I130">
        <v>0</v>
      </c>
      <c r="J130">
        <v>3</v>
      </c>
      <c r="K130">
        <v>1</v>
      </c>
      <c r="L130">
        <v>10</v>
      </c>
      <c r="M130">
        <v>1</v>
      </c>
      <c r="N130">
        <v>0</v>
      </c>
      <c r="O130">
        <v>2</v>
      </c>
      <c r="P130">
        <v>0</v>
      </c>
      <c r="Q130">
        <v>3</v>
      </c>
      <c r="R130">
        <v>0</v>
      </c>
      <c r="S130">
        <v>0</v>
      </c>
      <c r="T130">
        <f t="shared" si="2"/>
        <v>5</v>
      </c>
      <c r="U130">
        <v>2</v>
      </c>
      <c r="V130">
        <v>2</v>
      </c>
      <c r="W130">
        <v>1</v>
      </c>
      <c r="X130">
        <v>32</v>
      </c>
      <c r="Y130">
        <v>37</v>
      </c>
      <c r="Z130">
        <f t="shared" si="3"/>
        <v>42</v>
      </c>
    </row>
    <row r="131" spans="1:26" x14ac:dyDescent="0.25">
      <c r="A131" s="1">
        <v>43318</v>
      </c>
      <c r="B131">
        <v>1</v>
      </c>
      <c r="C131" t="s">
        <v>46</v>
      </c>
      <c r="D131" t="s">
        <v>47</v>
      </c>
      <c r="E131">
        <v>160</v>
      </c>
      <c r="F131">
        <v>4</v>
      </c>
      <c r="G131" t="s">
        <v>15</v>
      </c>
      <c r="H131">
        <v>2</v>
      </c>
      <c r="I131">
        <v>0</v>
      </c>
      <c r="J131">
        <v>0</v>
      </c>
      <c r="K131">
        <v>0</v>
      </c>
      <c r="L131">
        <v>2</v>
      </c>
      <c r="M131">
        <v>1</v>
      </c>
      <c r="N131">
        <v>0</v>
      </c>
      <c r="O131">
        <v>0</v>
      </c>
      <c r="P131">
        <v>0</v>
      </c>
      <c r="Q131">
        <v>2</v>
      </c>
      <c r="R131">
        <v>0</v>
      </c>
      <c r="S131">
        <v>5</v>
      </c>
      <c r="T131">
        <f t="shared" si="2"/>
        <v>7</v>
      </c>
      <c r="U131">
        <v>5</v>
      </c>
      <c r="V131">
        <v>2</v>
      </c>
      <c r="W131">
        <v>0</v>
      </c>
      <c r="X131">
        <v>44</v>
      </c>
      <c r="Y131">
        <v>51</v>
      </c>
      <c r="Z131">
        <f t="shared" si="3"/>
        <v>58</v>
      </c>
    </row>
    <row r="132" spans="1:26" x14ac:dyDescent="0.25">
      <c r="A132" s="1">
        <v>43318</v>
      </c>
      <c r="B132">
        <v>2</v>
      </c>
      <c r="C132" t="s">
        <v>48</v>
      </c>
      <c r="D132" t="s">
        <v>47</v>
      </c>
      <c r="E132">
        <v>160</v>
      </c>
      <c r="F132">
        <v>4</v>
      </c>
      <c r="G132" t="s">
        <v>15</v>
      </c>
      <c r="H132">
        <v>3</v>
      </c>
      <c r="I132">
        <v>1</v>
      </c>
      <c r="J132">
        <v>0</v>
      </c>
      <c r="K132">
        <v>0</v>
      </c>
      <c r="L132">
        <v>4</v>
      </c>
      <c r="M132">
        <v>1</v>
      </c>
      <c r="N132">
        <v>1</v>
      </c>
      <c r="O132">
        <v>0</v>
      </c>
      <c r="P132">
        <v>1</v>
      </c>
      <c r="Q132">
        <v>2</v>
      </c>
      <c r="R132">
        <v>1</v>
      </c>
      <c r="S132">
        <v>1</v>
      </c>
      <c r="T132">
        <f t="shared" si="2"/>
        <v>5</v>
      </c>
      <c r="U132">
        <v>19</v>
      </c>
      <c r="V132">
        <v>1</v>
      </c>
      <c r="W132">
        <v>2</v>
      </c>
      <c r="X132">
        <v>32</v>
      </c>
      <c r="Y132">
        <v>54</v>
      </c>
      <c r="Z132">
        <f t="shared" si="3"/>
        <v>59</v>
      </c>
    </row>
    <row r="133" spans="1:26" x14ac:dyDescent="0.25">
      <c r="A133" s="1">
        <v>43318</v>
      </c>
      <c r="B133">
        <v>3</v>
      </c>
      <c r="C133" t="s">
        <v>49</v>
      </c>
      <c r="D133" t="s">
        <v>47</v>
      </c>
      <c r="E133">
        <v>160</v>
      </c>
      <c r="F133">
        <v>4</v>
      </c>
      <c r="G133" t="s">
        <v>15</v>
      </c>
      <c r="H133">
        <v>3</v>
      </c>
      <c r="I133">
        <v>1</v>
      </c>
      <c r="J133">
        <v>0</v>
      </c>
      <c r="K133">
        <v>2</v>
      </c>
      <c r="L133">
        <v>6</v>
      </c>
      <c r="M133">
        <v>1</v>
      </c>
      <c r="N133">
        <v>1</v>
      </c>
      <c r="O133">
        <v>0</v>
      </c>
      <c r="P133">
        <v>0</v>
      </c>
      <c r="Q133">
        <v>1</v>
      </c>
      <c r="R133">
        <v>2</v>
      </c>
      <c r="S133">
        <v>3</v>
      </c>
      <c r="T133">
        <f t="shared" si="2"/>
        <v>6</v>
      </c>
      <c r="U133">
        <v>15</v>
      </c>
      <c r="V133">
        <v>6</v>
      </c>
      <c r="W133">
        <v>1</v>
      </c>
      <c r="X133">
        <v>36</v>
      </c>
      <c r="Y133">
        <v>58</v>
      </c>
      <c r="Z133">
        <f t="shared" si="3"/>
        <v>64</v>
      </c>
    </row>
    <row r="134" spans="1:26" x14ac:dyDescent="0.25">
      <c r="A134" s="1">
        <v>43318</v>
      </c>
      <c r="B134">
        <v>4</v>
      </c>
      <c r="C134" t="s">
        <v>50</v>
      </c>
      <c r="D134" t="s">
        <v>47</v>
      </c>
      <c r="E134">
        <v>160</v>
      </c>
      <c r="F134">
        <v>4</v>
      </c>
      <c r="G134" t="s">
        <v>15</v>
      </c>
      <c r="H134">
        <v>3</v>
      </c>
      <c r="I134">
        <v>0</v>
      </c>
      <c r="J134">
        <v>0</v>
      </c>
      <c r="K134">
        <v>0</v>
      </c>
      <c r="L134">
        <v>3</v>
      </c>
      <c r="M134">
        <v>1</v>
      </c>
      <c r="N134">
        <v>1</v>
      </c>
      <c r="O134">
        <v>0</v>
      </c>
      <c r="P134">
        <v>0</v>
      </c>
      <c r="Q134">
        <v>6</v>
      </c>
      <c r="R134">
        <v>0</v>
      </c>
      <c r="S134">
        <v>0</v>
      </c>
      <c r="T134">
        <f t="shared" si="2"/>
        <v>6</v>
      </c>
      <c r="U134">
        <v>8</v>
      </c>
      <c r="V134">
        <v>5</v>
      </c>
      <c r="W134">
        <v>0</v>
      </c>
      <c r="X134">
        <v>28</v>
      </c>
      <c r="Y134">
        <v>41</v>
      </c>
      <c r="Z134">
        <f t="shared" si="3"/>
        <v>47</v>
      </c>
    </row>
    <row r="135" spans="1:26" x14ac:dyDescent="0.25">
      <c r="A135" s="1">
        <v>43318</v>
      </c>
      <c r="B135">
        <v>5</v>
      </c>
      <c r="C135" t="s">
        <v>51</v>
      </c>
      <c r="D135" t="s">
        <v>47</v>
      </c>
      <c r="E135">
        <v>160</v>
      </c>
      <c r="F135">
        <v>4</v>
      </c>
      <c r="G135" t="s">
        <v>15</v>
      </c>
      <c r="H135">
        <v>3</v>
      </c>
      <c r="I135">
        <v>0</v>
      </c>
      <c r="J135">
        <v>0</v>
      </c>
      <c r="K135">
        <v>1</v>
      </c>
      <c r="L135">
        <v>4</v>
      </c>
      <c r="M135">
        <v>1</v>
      </c>
      <c r="N135">
        <v>1</v>
      </c>
      <c r="O135">
        <v>0</v>
      </c>
      <c r="P135">
        <v>0</v>
      </c>
      <c r="Q135">
        <v>1</v>
      </c>
      <c r="R135">
        <v>0</v>
      </c>
      <c r="S135">
        <v>1</v>
      </c>
      <c r="T135">
        <f t="shared" si="2"/>
        <v>2</v>
      </c>
      <c r="U135">
        <v>20</v>
      </c>
      <c r="V135">
        <v>9</v>
      </c>
      <c r="W135">
        <v>1</v>
      </c>
      <c r="X135">
        <v>28</v>
      </c>
      <c r="Y135">
        <v>58</v>
      </c>
      <c r="Z135">
        <f t="shared" si="3"/>
        <v>60</v>
      </c>
    </row>
    <row r="136" spans="1:26" x14ac:dyDescent="0.25">
      <c r="A136" s="1">
        <v>43318</v>
      </c>
      <c r="B136">
        <v>1</v>
      </c>
      <c r="C136" t="s">
        <v>40</v>
      </c>
      <c r="D136" t="s">
        <v>41</v>
      </c>
      <c r="E136">
        <v>160</v>
      </c>
      <c r="F136">
        <v>4</v>
      </c>
      <c r="G136" t="s">
        <v>15</v>
      </c>
      <c r="H136">
        <v>1</v>
      </c>
      <c r="I136">
        <v>0</v>
      </c>
      <c r="J136">
        <v>0</v>
      </c>
      <c r="K136">
        <v>0</v>
      </c>
      <c r="L136">
        <v>1</v>
      </c>
      <c r="M136">
        <v>1</v>
      </c>
      <c r="N136">
        <v>0</v>
      </c>
      <c r="O136">
        <v>0</v>
      </c>
      <c r="P136">
        <v>0</v>
      </c>
      <c r="Q136">
        <v>3</v>
      </c>
      <c r="R136">
        <v>0</v>
      </c>
      <c r="S136">
        <v>3</v>
      </c>
      <c r="T136">
        <f t="shared" si="2"/>
        <v>6</v>
      </c>
      <c r="U136">
        <v>10</v>
      </c>
      <c r="V136">
        <v>3</v>
      </c>
      <c r="W136">
        <v>0</v>
      </c>
      <c r="X136">
        <v>20</v>
      </c>
      <c r="Y136">
        <v>33</v>
      </c>
      <c r="Z136">
        <f t="shared" si="3"/>
        <v>39</v>
      </c>
    </row>
    <row r="137" spans="1:26" x14ac:dyDescent="0.25">
      <c r="A137" s="1">
        <v>43318</v>
      </c>
      <c r="B137">
        <v>2</v>
      </c>
      <c r="C137" t="s">
        <v>42</v>
      </c>
      <c r="D137" t="s">
        <v>41</v>
      </c>
      <c r="E137">
        <v>160</v>
      </c>
      <c r="F137">
        <v>4</v>
      </c>
      <c r="G137" t="s">
        <v>15</v>
      </c>
      <c r="H137">
        <v>3</v>
      </c>
      <c r="I137">
        <v>0</v>
      </c>
      <c r="J137">
        <v>0</v>
      </c>
      <c r="K137">
        <v>0</v>
      </c>
      <c r="L137">
        <v>3</v>
      </c>
      <c r="M137">
        <v>1</v>
      </c>
      <c r="N137">
        <v>0</v>
      </c>
      <c r="O137">
        <v>0</v>
      </c>
      <c r="P137">
        <v>0</v>
      </c>
      <c r="Q137">
        <v>3</v>
      </c>
      <c r="R137">
        <v>0</v>
      </c>
      <c r="S137">
        <v>14</v>
      </c>
      <c r="T137">
        <f t="shared" si="2"/>
        <v>17</v>
      </c>
      <c r="U137">
        <v>10</v>
      </c>
      <c r="V137">
        <v>0</v>
      </c>
      <c r="W137">
        <v>2</v>
      </c>
      <c r="X137">
        <v>36</v>
      </c>
      <c r="Y137">
        <v>48</v>
      </c>
      <c r="Z137">
        <f t="shared" si="3"/>
        <v>65</v>
      </c>
    </row>
    <row r="138" spans="1:26" x14ac:dyDescent="0.25">
      <c r="A138" s="1">
        <v>43318</v>
      </c>
      <c r="B138">
        <v>3</v>
      </c>
      <c r="C138" t="s">
        <v>43</v>
      </c>
      <c r="D138" t="s">
        <v>41</v>
      </c>
      <c r="E138">
        <v>160</v>
      </c>
      <c r="F138">
        <v>4</v>
      </c>
      <c r="G138" t="s">
        <v>15</v>
      </c>
      <c r="H138">
        <v>2</v>
      </c>
      <c r="I138">
        <v>0</v>
      </c>
      <c r="J138">
        <v>0</v>
      </c>
      <c r="K138">
        <v>0</v>
      </c>
      <c r="L138">
        <v>2</v>
      </c>
      <c r="M138">
        <v>1</v>
      </c>
      <c r="N138">
        <v>1</v>
      </c>
      <c r="O138">
        <v>0</v>
      </c>
      <c r="P138">
        <v>0</v>
      </c>
      <c r="Q138">
        <v>0</v>
      </c>
      <c r="R138">
        <v>1</v>
      </c>
      <c r="S138">
        <v>2</v>
      </c>
      <c r="T138">
        <f t="shared" si="2"/>
        <v>3</v>
      </c>
      <c r="U138">
        <v>7</v>
      </c>
      <c r="V138">
        <v>1</v>
      </c>
      <c r="W138">
        <v>0</v>
      </c>
      <c r="X138">
        <v>24</v>
      </c>
      <c r="Y138">
        <v>32</v>
      </c>
      <c r="Z138">
        <f t="shared" si="3"/>
        <v>35</v>
      </c>
    </row>
    <row r="139" spans="1:26" x14ac:dyDescent="0.25">
      <c r="A139" s="1">
        <v>43318</v>
      </c>
      <c r="B139">
        <v>4</v>
      </c>
      <c r="C139" t="s">
        <v>44</v>
      </c>
      <c r="D139" t="s">
        <v>41</v>
      </c>
      <c r="E139">
        <v>160</v>
      </c>
      <c r="F139">
        <v>4</v>
      </c>
      <c r="G139" t="s">
        <v>15</v>
      </c>
      <c r="H139">
        <v>2</v>
      </c>
      <c r="I139">
        <v>0</v>
      </c>
      <c r="J139">
        <v>0</v>
      </c>
      <c r="K139">
        <v>2</v>
      </c>
      <c r="L139">
        <v>4</v>
      </c>
      <c r="M139">
        <v>1</v>
      </c>
      <c r="N139">
        <v>1</v>
      </c>
      <c r="O139">
        <v>0</v>
      </c>
      <c r="P139">
        <v>0</v>
      </c>
      <c r="Q139">
        <v>4</v>
      </c>
      <c r="R139">
        <v>0</v>
      </c>
      <c r="S139">
        <v>1</v>
      </c>
      <c r="T139">
        <f t="shared" si="2"/>
        <v>5</v>
      </c>
      <c r="U139">
        <v>9</v>
      </c>
      <c r="V139">
        <v>3</v>
      </c>
      <c r="W139">
        <v>0</v>
      </c>
      <c r="X139">
        <v>48</v>
      </c>
      <c r="Y139">
        <v>60</v>
      </c>
      <c r="Z139">
        <f t="shared" si="3"/>
        <v>65</v>
      </c>
    </row>
    <row r="140" spans="1:26" x14ac:dyDescent="0.25">
      <c r="A140" s="1">
        <v>43318</v>
      </c>
      <c r="B140">
        <v>5</v>
      </c>
      <c r="C140" t="s">
        <v>45</v>
      </c>
      <c r="D140" t="s">
        <v>41</v>
      </c>
      <c r="E140">
        <v>160</v>
      </c>
      <c r="F140">
        <v>4</v>
      </c>
      <c r="G140" t="s">
        <v>15</v>
      </c>
      <c r="H140">
        <v>2</v>
      </c>
      <c r="I140">
        <v>0</v>
      </c>
      <c r="J140">
        <v>2</v>
      </c>
      <c r="K140">
        <v>1</v>
      </c>
      <c r="L140">
        <v>5</v>
      </c>
      <c r="M140">
        <v>1</v>
      </c>
      <c r="N140">
        <v>1</v>
      </c>
      <c r="O140">
        <v>0</v>
      </c>
      <c r="P140">
        <v>0</v>
      </c>
      <c r="Q140">
        <v>2</v>
      </c>
      <c r="R140">
        <v>0</v>
      </c>
      <c r="S140">
        <v>1</v>
      </c>
      <c r="T140">
        <f t="shared" si="2"/>
        <v>3</v>
      </c>
      <c r="U140">
        <v>3</v>
      </c>
      <c r="V140">
        <v>3</v>
      </c>
      <c r="W140">
        <v>0</v>
      </c>
      <c r="X140">
        <v>36</v>
      </c>
      <c r="Y140">
        <v>42</v>
      </c>
      <c r="Z140">
        <f t="shared" si="3"/>
        <v>45</v>
      </c>
    </row>
    <row r="141" spans="1:26" x14ac:dyDescent="0.25">
      <c r="A141" s="1">
        <v>43318</v>
      </c>
      <c r="B141">
        <v>1</v>
      </c>
      <c r="C141" t="s">
        <v>34</v>
      </c>
      <c r="D141" t="s">
        <v>35</v>
      </c>
      <c r="E141">
        <v>117</v>
      </c>
      <c r="F141">
        <v>3</v>
      </c>
      <c r="G141" t="s">
        <v>15</v>
      </c>
      <c r="H141">
        <v>4</v>
      </c>
      <c r="I141">
        <v>0</v>
      </c>
      <c r="J141">
        <v>1</v>
      </c>
      <c r="K141">
        <v>0</v>
      </c>
      <c r="L141">
        <v>5</v>
      </c>
      <c r="M141">
        <v>1</v>
      </c>
      <c r="N141">
        <v>0</v>
      </c>
      <c r="O141">
        <v>0</v>
      </c>
      <c r="P141">
        <v>0</v>
      </c>
      <c r="Q141">
        <v>5</v>
      </c>
      <c r="R141">
        <v>0</v>
      </c>
      <c r="S141">
        <v>76</v>
      </c>
      <c r="T141">
        <f t="shared" si="2"/>
        <v>81</v>
      </c>
      <c r="U141">
        <v>7</v>
      </c>
      <c r="V141">
        <v>2</v>
      </c>
      <c r="W141">
        <v>1</v>
      </c>
      <c r="X141">
        <v>16</v>
      </c>
      <c r="Y141">
        <v>26</v>
      </c>
      <c r="Z141">
        <f t="shared" si="3"/>
        <v>107</v>
      </c>
    </row>
    <row r="142" spans="1:26" x14ac:dyDescent="0.25">
      <c r="A142" s="1">
        <v>43318</v>
      </c>
      <c r="B142">
        <v>2</v>
      </c>
      <c r="C142" t="s">
        <v>36</v>
      </c>
      <c r="D142" t="s">
        <v>35</v>
      </c>
      <c r="E142">
        <v>117</v>
      </c>
      <c r="F142">
        <v>3</v>
      </c>
      <c r="G142" t="s">
        <v>15</v>
      </c>
      <c r="H142">
        <v>3</v>
      </c>
      <c r="I142">
        <v>0</v>
      </c>
      <c r="J142">
        <v>0</v>
      </c>
      <c r="K142">
        <v>2</v>
      </c>
      <c r="L142">
        <v>5</v>
      </c>
      <c r="M142">
        <v>1</v>
      </c>
      <c r="N142">
        <v>0</v>
      </c>
      <c r="O142">
        <v>0</v>
      </c>
      <c r="P142">
        <v>0</v>
      </c>
      <c r="Q142">
        <v>3</v>
      </c>
      <c r="R142">
        <v>0</v>
      </c>
      <c r="S142">
        <v>3</v>
      </c>
      <c r="T142">
        <f t="shared" si="2"/>
        <v>6</v>
      </c>
      <c r="U142">
        <v>13</v>
      </c>
      <c r="V142">
        <v>1</v>
      </c>
      <c r="W142">
        <v>1</v>
      </c>
      <c r="X142">
        <v>28</v>
      </c>
      <c r="Y142">
        <v>43</v>
      </c>
      <c r="Z142">
        <f t="shared" si="3"/>
        <v>49</v>
      </c>
    </row>
    <row r="143" spans="1:26" x14ac:dyDescent="0.25">
      <c r="A143" s="1">
        <v>43318</v>
      </c>
      <c r="B143">
        <v>3</v>
      </c>
      <c r="C143" t="s">
        <v>37</v>
      </c>
      <c r="D143" t="s">
        <v>35</v>
      </c>
      <c r="E143">
        <v>117</v>
      </c>
      <c r="F143">
        <v>3</v>
      </c>
      <c r="G143" t="s">
        <v>15</v>
      </c>
      <c r="H143">
        <v>3</v>
      </c>
      <c r="I143">
        <v>0</v>
      </c>
      <c r="J143">
        <v>0</v>
      </c>
      <c r="K143">
        <v>0</v>
      </c>
      <c r="L143">
        <v>3</v>
      </c>
      <c r="M143">
        <v>1</v>
      </c>
      <c r="N143">
        <v>1</v>
      </c>
      <c r="O143">
        <v>0</v>
      </c>
      <c r="P143">
        <v>1</v>
      </c>
      <c r="Q143">
        <v>3</v>
      </c>
      <c r="R143">
        <v>0</v>
      </c>
      <c r="S143">
        <v>2</v>
      </c>
      <c r="T143">
        <f t="shared" si="2"/>
        <v>6</v>
      </c>
      <c r="U143">
        <v>14</v>
      </c>
      <c r="V143">
        <v>1</v>
      </c>
      <c r="W143">
        <v>0</v>
      </c>
      <c r="X143">
        <v>20</v>
      </c>
      <c r="Y143">
        <v>35</v>
      </c>
      <c r="Z143">
        <f t="shared" si="3"/>
        <v>41</v>
      </c>
    </row>
    <row r="144" spans="1:26" x14ac:dyDescent="0.25">
      <c r="A144" s="1">
        <v>43318</v>
      </c>
      <c r="B144">
        <v>4</v>
      </c>
      <c r="C144" t="s">
        <v>38</v>
      </c>
      <c r="D144" t="s">
        <v>35</v>
      </c>
      <c r="E144">
        <v>117</v>
      </c>
      <c r="F144">
        <v>3</v>
      </c>
      <c r="G144" t="s">
        <v>15</v>
      </c>
      <c r="H144">
        <v>4</v>
      </c>
      <c r="I144">
        <v>0</v>
      </c>
      <c r="J144">
        <v>0</v>
      </c>
      <c r="K144">
        <v>2</v>
      </c>
      <c r="L144">
        <v>6</v>
      </c>
      <c r="M144">
        <v>1</v>
      </c>
      <c r="N144">
        <v>1</v>
      </c>
      <c r="O144">
        <v>0</v>
      </c>
      <c r="P144">
        <v>0</v>
      </c>
      <c r="Q144">
        <v>4</v>
      </c>
      <c r="R144">
        <v>0</v>
      </c>
      <c r="S144">
        <v>4</v>
      </c>
      <c r="T144">
        <f t="shared" si="2"/>
        <v>8</v>
      </c>
      <c r="U144">
        <v>13</v>
      </c>
      <c r="V144">
        <v>1</v>
      </c>
      <c r="W144">
        <v>0</v>
      </c>
      <c r="X144">
        <v>12</v>
      </c>
      <c r="Y144">
        <v>26</v>
      </c>
      <c r="Z144">
        <f t="shared" si="3"/>
        <v>34</v>
      </c>
    </row>
    <row r="145" spans="1:26" x14ac:dyDescent="0.25">
      <c r="A145" s="1">
        <v>43318</v>
      </c>
      <c r="B145">
        <v>5</v>
      </c>
      <c r="C145" t="s">
        <v>39</v>
      </c>
      <c r="D145" t="s">
        <v>35</v>
      </c>
      <c r="E145">
        <v>117</v>
      </c>
      <c r="F145">
        <v>3</v>
      </c>
      <c r="G145" t="s">
        <v>15</v>
      </c>
      <c r="H145">
        <v>3</v>
      </c>
      <c r="I145">
        <v>0</v>
      </c>
      <c r="J145">
        <v>0</v>
      </c>
      <c r="K145">
        <v>0</v>
      </c>
      <c r="L145">
        <v>3</v>
      </c>
      <c r="M145">
        <v>1</v>
      </c>
      <c r="N145">
        <v>1</v>
      </c>
      <c r="O145">
        <v>0</v>
      </c>
      <c r="P145">
        <v>0</v>
      </c>
      <c r="Q145">
        <v>2</v>
      </c>
      <c r="R145">
        <v>0</v>
      </c>
      <c r="S145">
        <v>0</v>
      </c>
      <c r="T145">
        <f t="shared" si="2"/>
        <v>2</v>
      </c>
      <c r="U145">
        <v>12</v>
      </c>
      <c r="V145">
        <v>3</v>
      </c>
      <c r="W145">
        <v>3</v>
      </c>
      <c r="X145">
        <v>36</v>
      </c>
      <c r="Y145">
        <v>54</v>
      </c>
      <c r="Z145">
        <f t="shared" si="3"/>
        <v>56</v>
      </c>
    </row>
    <row r="146" spans="1:26" x14ac:dyDescent="0.25">
      <c r="A146" s="1">
        <v>43318</v>
      </c>
      <c r="B146">
        <v>1</v>
      </c>
      <c r="C146" t="s">
        <v>28</v>
      </c>
      <c r="D146" t="s">
        <v>29</v>
      </c>
      <c r="E146">
        <v>117</v>
      </c>
      <c r="F146">
        <v>3</v>
      </c>
      <c r="G146" t="s">
        <v>15</v>
      </c>
      <c r="H146">
        <v>3</v>
      </c>
      <c r="I146">
        <v>0</v>
      </c>
      <c r="J146">
        <v>0</v>
      </c>
      <c r="K146">
        <v>0</v>
      </c>
      <c r="L146">
        <v>3</v>
      </c>
      <c r="M146">
        <v>1</v>
      </c>
      <c r="N146">
        <v>1</v>
      </c>
      <c r="O146">
        <v>0</v>
      </c>
      <c r="P146">
        <v>0</v>
      </c>
      <c r="Q146">
        <v>3</v>
      </c>
      <c r="R146">
        <v>0</v>
      </c>
      <c r="S146">
        <v>29</v>
      </c>
      <c r="T146">
        <f t="shared" si="2"/>
        <v>32</v>
      </c>
      <c r="U146">
        <v>7</v>
      </c>
      <c r="V146">
        <v>2</v>
      </c>
      <c r="W146">
        <v>0</v>
      </c>
      <c r="X146">
        <v>40</v>
      </c>
      <c r="Y146">
        <v>49</v>
      </c>
      <c r="Z146">
        <f t="shared" si="3"/>
        <v>81</v>
      </c>
    </row>
    <row r="147" spans="1:26" x14ac:dyDescent="0.25">
      <c r="A147" s="1">
        <v>43318</v>
      </c>
      <c r="B147">
        <v>2</v>
      </c>
      <c r="C147" t="s">
        <v>30</v>
      </c>
      <c r="D147" t="s">
        <v>29</v>
      </c>
      <c r="E147">
        <v>117</v>
      </c>
      <c r="F147">
        <v>3</v>
      </c>
      <c r="G147" t="s">
        <v>15</v>
      </c>
      <c r="H147">
        <v>4</v>
      </c>
      <c r="I147">
        <v>0</v>
      </c>
      <c r="J147">
        <v>0</v>
      </c>
      <c r="K147">
        <v>0</v>
      </c>
      <c r="L147">
        <v>4</v>
      </c>
      <c r="M147">
        <v>1</v>
      </c>
      <c r="N147">
        <v>1</v>
      </c>
      <c r="O147">
        <v>0</v>
      </c>
      <c r="P147">
        <v>0</v>
      </c>
      <c r="Q147">
        <v>4</v>
      </c>
      <c r="R147">
        <v>1</v>
      </c>
      <c r="S147">
        <v>11</v>
      </c>
      <c r="T147">
        <f t="shared" si="2"/>
        <v>16</v>
      </c>
      <c r="U147">
        <v>11</v>
      </c>
      <c r="V147">
        <v>2</v>
      </c>
      <c r="W147">
        <v>0</v>
      </c>
      <c r="X147">
        <v>44</v>
      </c>
      <c r="Y147">
        <v>57</v>
      </c>
      <c r="Z147">
        <f t="shared" si="3"/>
        <v>73</v>
      </c>
    </row>
    <row r="148" spans="1:26" x14ac:dyDescent="0.25">
      <c r="A148" s="1">
        <v>43318</v>
      </c>
      <c r="B148">
        <v>3</v>
      </c>
      <c r="C148" t="s">
        <v>31</v>
      </c>
      <c r="D148" t="s">
        <v>29</v>
      </c>
      <c r="E148">
        <v>117</v>
      </c>
      <c r="F148">
        <v>3</v>
      </c>
      <c r="G148" t="s">
        <v>15</v>
      </c>
      <c r="H148">
        <v>4</v>
      </c>
      <c r="I148">
        <v>0</v>
      </c>
      <c r="J148">
        <v>0</v>
      </c>
      <c r="K148">
        <v>1</v>
      </c>
      <c r="L148">
        <v>5</v>
      </c>
      <c r="M148">
        <v>1</v>
      </c>
      <c r="N148">
        <v>1</v>
      </c>
      <c r="O148">
        <v>0</v>
      </c>
      <c r="P148">
        <v>0</v>
      </c>
      <c r="Q148">
        <v>3</v>
      </c>
      <c r="R148">
        <v>0</v>
      </c>
      <c r="S148">
        <v>4</v>
      </c>
      <c r="T148">
        <f t="shared" si="2"/>
        <v>7</v>
      </c>
      <c r="U148">
        <v>8</v>
      </c>
      <c r="V148">
        <v>2</v>
      </c>
      <c r="W148">
        <v>0</v>
      </c>
      <c r="X148">
        <v>28</v>
      </c>
      <c r="Y148">
        <v>38</v>
      </c>
      <c r="Z148">
        <f t="shared" si="3"/>
        <v>45</v>
      </c>
    </row>
    <row r="149" spans="1:26" x14ac:dyDescent="0.25">
      <c r="A149" s="1">
        <v>43318</v>
      </c>
      <c r="B149">
        <v>4</v>
      </c>
      <c r="C149" t="s">
        <v>32</v>
      </c>
      <c r="D149" t="s">
        <v>29</v>
      </c>
      <c r="E149">
        <v>117</v>
      </c>
      <c r="F149">
        <v>3</v>
      </c>
      <c r="G149" t="s">
        <v>15</v>
      </c>
      <c r="H149">
        <v>3</v>
      </c>
      <c r="I149">
        <v>0</v>
      </c>
      <c r="J149">
        <v>0</v>
      </c>
      <c r="K149">
        <v>1</v>
      </c>
      <c r="L149">
        <v>4</v>
      </c>
      <c r="M149">
        <v>1</v>
      </c>
      <c r="N149">
        <v>0</v>
      </c>
      <c r="O149">
        <v>0</v>
      </c>
      <c r="P149">
        <v>4</v>
      </c>
      <c r="Q149">
        <v>9</v>
      </c>
      <c r="R149">
        <v>0</v>
      </c>
      <c r="S149">
        <v>4</v>
      </c>
      <c r="T149">
        <f t="shared" si="2"/>
        <v>17</v>
      </c>
      <c r="U149">
        <v>9</v>
      </c>
      <c r="V149">
        <v>1</v>
      </c>
      <c r="W149">
        <v>0</v>
      </c>
      <c r="X149">
        <v>16</v>
      </c>
      <c r="Y149">
        <v>26</v>
      </c>
      <c r="Z149">
        <f t="shared" si="3"/>
        <v>43</v>
      </c>
    </row>
    <row r="150" spans="1:26" x14ac:dyDescent="0.25">
      <c r="A150" s="1">
        <v>43318</v>
      </c>
      <c r="B150">
        <v>5</v>
      </c>
      <c r="C150" t="s">
        <v>33</v>
      </c>
      <c r="D150" t="s">
        <v>29</v>
      </c>
      <c r="E150">
        <v>117</v>
      </c>
      <c r="F150">
        <v>3</v>
      </c>
      <c r="G150" t="s">
        <v>15</v>
      </c>
      <c r="H150">
        <v>2</v>
      </c>
      <c r="I150">
        <v>0</v>
      </c>
      <c r="J150">
        <v>0</v>
      </c>
      <c r="K150">
        <v>1</v>
      </c>
      <c r="L150">
        <v>3</v>
      </c>
      <c r="M150">
        <v>1</v>
      </c>
      <c r="N150">
        <v>1</v>
      </c>
      <c r="O150">
        <v>0</v>
      </c>
      <c r="P150">
        <v>0</v>
      </c>
      <c r="Q150">
        <v>4</v>
      </c>
      <c r="R150">
        <v>0</v>
      </c>
      <c r="S150">
        <v>3</v>
      </c>
      <c r="T150">
        <f t="shared" si="2"/>
        <v>7</v>
      </c>
      <c r="U150">
        <v>11</v>
      </c>
      <c r="V150">
        <v>5</v>
      </c>
      <c r="W150">
        <v>1</v>
      </c>
      <c r="X150">
        <v>16</v>
      </c>
      <c r="Y150">
        <v>33</v>
      </c>
      <c r="Z150">
        <f t="shared" si="3"/>
        <v>40</v>
      </c>
    </row>
    <row r="151" spans="1:26" x14ac:dyDescent="0.25">
      <c r="A151" s="1">
        <v>43318</v>
      </c>
      <c r="B151">
        <v>1</v>
      </c>
      <c r="C151" t="s">
        <v>22</v>
      </c>
      <c r="D151" t="s">
        <v>23</v>
      </c>
      <c r="E151">
        <v>25</v>
      </c>
      <c r="F151">
        <v>1</v>
      </c>
      <c r="G151" t="s">
        <v>15</v>
      </c>
      <c r="H151">
        <v>5</v>
      </c>
      <c r="I151">
        <v>1</v>
      </c>
      <c r="J151">
        <v>1</v>
      </c>
      <c r="K151">
        <v>0</v>
      </c>
      <c r="L151">
        <v>7</v>
      </c>
      <c r="M151">
        <v>1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f t="shared" si="2"/>
        <v>1</v>
      </c>
      <c r="U151">
        <v>13</v>
      </c>
      <c r="V151">
        <v>0</v>
      </c>
      <c r="W151">
        <v>0</v>
      </c>
      <c r="X151">
        <v>52</v>
      </c>
      <c r="Y151">
        <v>65</v>
      </c>
      <c r="Z151">
        <f t="shared" si="3"/>
        <v>66</v>
      </c>
    </row>
    <row r="152" spans="1:26" x14ac:dyDescent="0.25">
      <c r="A152" s="1">
        <v>43318</v>
      </c>
      <c r="B152">
        <v>2</v>
      </c>
      <c r="C152" t="s">
        <v>24</v>
      </c>
      <c r="D152" t="s">
        <v>23</v>
      </c>
      <c r="E152">
        <v>25</v>
      </c>
      <c r="F152">
        <v>1</v>
      </c>
      <c r="G152" t="s">
        <v>15</v>
      </c>
      <c r="H152">
        <v>11</v>
      </c>
      <c r="I152">
        <v>1</v>
      </c>
      <c r="J152">
        <v>1</v>
      </c>
      <c r="K152">
        <v>1</v>
      </c>
      <c r="L152">
        <v>14</v>
      </c>
      <c r="M152">
        <v>1</v>
      </c>
      <c r="N152">
        <v>0</v>
      </c>
      <c r="O152">
        <v>0</v>
      </c>
      <c r="P152">
        <v>1</v>
      </c>
      <c r="Q152">
        <v>5</v>
      </c>
      <c r="R152">
        <v>2</v>
      </c>
      <c r="S152">
        <v>3</v>
      </c>
      <c r="T152">
        <f t="shared" si="2"/>
        <v>11</v>
      </c>
      <c r="U152">
        <v>2</v>
      </c>
      <c r="V152">
        <v>0</v>
      </c>
      <c r="W152">
        <v>0</v>
      </c>
      <c r="X152">
        <v>24</v>
      </c>
      <c r="Y152">
        <v>26</v>
      </c>
      <c r="Z152">
        <f t="shared" si="3"/>
        <v>37</v>
      </c>
    </row>
    <row r="153" spans="1:26" x14ac:dyDescent="0.25">
      <c r="A153" s="1">
        <v>43318</v>
      </c>
      <c r="B153">
        <v>3</v>
      </c>
      <c r="C153" t="s">
        <v>25</v>
      </c>
      <c r="D153" t="s">
        <v>23</v>
      </c>
      <c r="E153">
        <v>25</v>
      </c>
      <c r="F153">
        <v>1</v>
      </c>
      <c r="G153" t="s">
        <v>15</v>
      </c>
      <c r="H153">
        <v>6</v>
      </c>
      <c r="I153">
        <v>1</v>
      </c>
      <c r="J153">
        <v>0</v>
      </c>
      <c r="K153">
        <v>1</v>
      </c>
      <c r="L153">
        <v>8</v>
      </c>
      <c r="M153">
        <v>1</v>
      </c>
      <c r="N153">
        <v>0</v>
      </c>
      <c r="O153">
        <v>0</v>
      </c>
      <c r="P153">
        <v>0</v>
      </c>
      <c r="Q153">
        <v>6</v>
      </c>
      <c r="R153">
        <v>0</v>
      </c>
      <c r="S153">
        <v>4</v>
      </c>
      <c r="T153">
        <f t="shared" si="2"/>
        <v>10</v>
      </c>
      <c r="U153">
        <v>3</v>
      </c>
      <c r="V153">
        <v>1</v>
      </c>
      <c r="W153">
        <v>1</v>
      </c>
      <c r="X153">
        <v>28</v>
      </c>
      <c r="Y153">
        <v>33</v>
      </c>
      <c r="Z153">
        <f t="shared" si="3"/>
        <v>43</v>
      </c>
    </row>
    <row r="154" spans="1:26" x14ac:dyDescent="0.25">
      <c r="A154" s="1">
        <v>43318</v>
      </c>
      <c r="B154">
        <v>4</v>
      </c>
      <c r="C154" t="s">
        <v>26</v>
      </c>
      <c r="D154" t="s">
        <v>23</v>
      </c>
      <c r="E154">
        <v>25</v>
      </c>
      <c r="F154">
        <v>1</v>
      </c>
      <c r="G154" t="s">
        <v>15</v>
      </c>
      <c r="H154">
        <v>4</v>
      </c>
      <c r="I154">
        <v>0</v>
      </c>
      <c r="J154">
        <v>0</v>
      </c>
      <c r="K154">
        <v>2</v>
      </c>
      <c r="L154">
        <v>6</v>
      </c>
      <c r="M154">
        <v>1</v>
      </c>
      <c r="N154">
        <v>0</v>
      </c>
      <c r="O154">
        <v>0</v>
      </c>
      <c r="P154">
        <v>0</v>
      </c>
      <c r="Q154">
        <v>4</v>
      </c>
      <c r="R154">
        <v>0</v>
      </c>
      <c r="S154">
        <v>0</v>
      </c>
      <c r="T154">
        <f t="shared" si="2"/>
        <v>4</v>
      </c>
      <c r="U154">
        <v>12</v>
      </c>
      <c r="V154">
        <v>2</v>
      </c>
      <c r="W154">
        <v>3</v>
      </c>
      <c r="X154">
        <v>20</v>
      </c>
      <c r="Y154">
        <v>37</v>
      </c>
      <c r="Z154">
        <f t="shared" si="3"/>
        <v>41</v>
      </c>
    </row>
    <row r="155" spans="1:26" x14ac:dyDescent="0.25">
      <c r="A155" s="1">
        <v>43318</v>
      </c>
      <c r="B155">
        <v>5</v>
      </c>
      <c r="C155" t="s">
        <v>27</v>
      </c>
      <c r="D155" t="s">
        <v>23</v>
      </c>
      <c r="E155">
        <v>25</v>
      </c>
      <c r="F155">
        <v>1</v>
      </c>
      <c r="G155" t="s">
        <v>15</v>
      </c>
      <c r="H155">
        <v>5</v>
      </c>
      <c r="I155">
        <v>0</v>
      </c>
      <c r="J155">
        <v>0</v>
      </c>
      <c r="K155">
        <v>0</v>
      </c>
      <c r="L155">
        <v>5</v>
      </c>
      <c r="M155">
        <v>1</v>
      </c>
      <c r="N155">
        <v>0</v>
      </c>
      <c r="O155">
        <v>0</v>
      </c>
      <c r="P155">
        <v>0</v>
      </c>
      <c r="Q155">
        <v>5</v>
      </c>
      <c r="R155">
        <v>0</v>
      </c>
      <c r="S155">
        <v>0</v>
      </c>
      <c r="T155">
        <f t="shared" si="2"/>
        <v>5</v>
      </c>
      <c r="U155">
        <v>7</v>
      </c>
      <c r="V155">
        <v>3</v>
      </c>
      <c r="W155">
        <v>0</v>
      </c>
      <c r="X155">
        <v>32</v>
      </c>
      <c r="Y155">
        <v>42</v>
      </c>
      <c r="Z155">
        <f t="shared" si="3"/>
        <v>47</v>
      </c>
    </row>
    <row r="156" spans="1:26" x14ac:dyDescent="0.25">
      <c r="A156" s="1">
        <v>43318</v>
      </c>
      <c r="B156">
        <v>1</v>
      </c>
      <c r="C156" t="s">
        <v>13</v>
      </c>
      <c r="D156" t="s">
        <v>14</v>
      </c>
      <c r="E156">
        <v>3.2</v>
      </c>
      <c r="F156">
        <v>1</v>
      </c>
      <c r="G156" t="s">
        <v>15</v>
      </c>
      <c r="H156">
        <v>11</v>
      </c>
      <c r="I156">
        <v>0</v>
      </c>
      <c r="J156">
        <v>0</v>
      </c>
      <c r="K156">
        <v>0</v>
      </c>
      <c r="L156">
        <v>11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1</v>
      </c>
      <c r="S156">
        <v>8</v>
      </c>
      <c r="T156">
        <f t="shared" si="2"/>
        <v>10</v>
      </c>
      <c r="U156">
        <v>1</v>
      </c>
      <c r="V156">
        <v>3</v>
      </c>
      <c r="W156">
        <v>0</v>
      </c>
      <c r="X156">
        <v>28</v>
      </c>
      <c r="Y156">
        <v>32</v>
      </c>
      <c r="Z156">
        <f t="shared" si="3"/>
        <v>42</v>
      </c>
    </row>
    <row r="157" spans="1:26" x14ac:dyDescent="0.25">
      <c r="A157" s="1">
        <v>43318</v>
      </c>
      <c r="B157">
        <v>2</v>
      </c>
      <c r="C157" t="s">
        <v>16</v>
      </c>
      <c r="D157" t="s">
        <v>14</v>
      </c>
      <c r="E157">
        <v>3.2</v>
      </c>
      <c r="F157">
        <v>1</v>
      </c>
      <c r="G157" t="s">
        <v>15</v>
      </c>
      <c r="H157">
        <v>6</v>
      </c>
      <c r="I157">
        <v>2</v>
      </c>
      <c r="J157">
        <v>0</v>
      </c>
      <c r="K157">
        <v>0</v>
      </c>
      <c r="L157">
        <v>8</v>
      </c>
      <c r="M157">
        <v>1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5</v>
      </c>
      <c r="T157">
        <f t="shared" si="2"/>
        <v>6</v>
      </c>
      <c r="U157">
        <v>16</v>
      </c>
      <c r="V157">
        <v>4</v>
      </c>
      <c r="W157">
        <v>1</v>
      </c>
      <c r="X157">
        <v>24</v>
      </c>
      <c r="Y157">
        <v>45</v>
      </c>
      <c r="Z157">
        <f t="shared" si="3"/>
        <v>51</v>
      </c>
    </row>
    <row r="158" spans="1:26" x14ac:dyDescent="0.25">
      <c r="A158" s="1">
        <v>43318</v>
      </c>
      <c r="B158">
        <v>3</v>
      </c>
      <c r="C158" t="s">
        <v>17</v>
      </c>
      <c r="D158" t="s">
        <v>14</v>
      </c>
      <c r="E158">
        <v>3.2</v>
      </c>
      <c r="F158">
        <v>1</v>
      </c>
      <c r="G158" t="s">
        <v>15</v>
      </c>
      <c r="H158">
        <v>5</v>
      </c>
      <c r="I158">
        <v>0</v>
      </c>
      <c r="J158">
        <v>0</v>
      </c>
      <c r="K158">
        <v>0</v>
      </c>
      <c r="L158">
        <v>5</v>
      </c>
      <c r="M158">
        <v>1</v>
      </c>
      <c r="N158">
        <v>1</v>
      </c>
      <c r="O158">
        <v>1</v>
      </c>
      <c r="P158">
        <v>0</v>
      </c>
      <c r="Q158">
        <v>4</v>
      </c>
      <c r="R158">
        <v>0</v>
      </c>
      <c r="S158">
        <v>6</v>
      </c>
      <c r="T158">
        <f t="shared" si="2"/>
        <v>11</v>
      </c>
      <c r="U158">
        <v>9</v>
      </c>
      <c r="V158">
        <v>3</v>
      </c>
      <c r="W158">
        <v>1</v>
      </c>
      <c r="X158">
        <v>36</v>
      </c>
      <c r="Y158">
        <v>49</v>
      </c>
      <c r="Z158">
        <f t="shared" si="3"/>
        <v>60</v>
      </c>
    </row>
    <row r="159" spans="1:26" x14ac:dyDescent="0.25">
      <c r="A159" s="1">
        <v>43318</v>
      </c>
      <c r="B159">
        <v>4</v>
      </c>
      <c r="C159" t="s">
        <v>18</v>
      </c>
      <c r="D159" t="s">
        <v>14</v>
      </c>
      <c r="E159">
        <v>3.2</v>
      </c>
      <c r="F159">
        <v>1</v>
      </c>
      <c r="G159" t="s">
        <v>15</v>
      </c>
      <c r="H159">
        <v>5</v>
      </c>
      <c r="I159">
        <v>0</v>
      </c>
      <c r="J159">
        <v>0</v>
      </c>
      <c r="K159">
        <v>0</v>
      </c>
      <c r="L159">
        <v>5</v>
      </c>
      <c r="M159">
        <v>1</v>
      </c>
      <c r="N159">
        <v>0</v>
      </c>
      <c r="O159">
        <v>0</v>
      </c>
      <c r="P159">
        <v>0</v>
      </c>
      <c r="Q159">
        <v>2</v>
      </c>
      <c r="R159">
        <v>1</v>
      </c>
      <c r="S159">
        <v>3</v>
      </c>
      <c r="T159">
        <f t="shared" si="2"/>
        <v>6</v>
      </c>
      <c r="U159">
        <v>11</v>
      </c>
      <c r="V159">
        <v>4</v>
      </c>
      <c r="W159">
        <v>2</v>
      </c>
      <c r="X159">
        <v>44</v>
      </c>
      <c r="Y159">
        <v>61</v>
      </c>
      <c r="Z159">
        <f t="shared" si="3"/>
        <v>67</v>
      </c>
    </row>
    <row r="160" spans="1:26" x14ac:dyDescent="0.25">
      <c r="A160" s="1">
        <v>43318</v>
      </c>
      <c r="B160">
        <v>5</v>
      </c>
      <c r="C160" t="s">
        <v>19</v>
      </c>
      <c r="D160" t="s">
        <v>14</v>
      </c>
      <c r="E160">
        <v>3.2</v>
      </c>
      <c r="F160">
        <v>1</v>
      </c>
      <c r="G160" t="s">
        <v>15</v>
      </c>
      <c r="H160">
        <v>6</v>
      </c>
      <c r="I160">
        <v>0</v>
      </c>
      <c r="J160">
        <v>0</v>
      </c>
      <c r="K160">
        <v>3</v>
      </c>
      <c r="L160">
        <v>9</v>
      </c>
      <c r="M160">
        <v>1</v>
      </c>
      <c r="N160">
        <v>0</v>
      </c>
      <c r="O160">
        <v>0</v>
      </c>
      <c r="P160">
        <v>0</v>
      </c>
      <c r="Q160">
        <v>2</v>
      </c>
      <c r="R160">
        <v>0</v>
      </c>
      <c r="S160">
        <v>5</v>
      </c>
      <c r="T160">
        <f t="shared" si="2"/>
        <v>7</v>
      </c>
      <c r="U160">
        <v>12</v>
      </c>
      <c r="V160">
        <v>9</v>
      </c>
      <c r="W160">
        <v>2</v>
      </c>
      <c r="X160">
        <v>16</v>
      </c>
      <c r="Y160">
        <v>39</v>
      </c>
      <c r="Z160">
        <f t="shared" si="3"/>
        <v>46</v>
      </c>
    </row>
    <row r="161" spans="1:26" x14ac:dyDescent="0.25">
      <c r="A161" s="1">
        <v>43340</v>
      </c>
      <c r="B161">
        <v>1</v>
      </c>
      <c r="C161" t="s">
        <v>58</v>
      </c>
      <c r="D161" t="s">
        <v>59</v>
      </c>
      <c r="F161" t="s">
        <v>60</v>
      </c>
      <c r="G161" t="s">
        <v>20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26" x14ac:dyDescent="0.25">
      <c r="A162" s="1">
        <v>43340</v>
      </c>
      <c r="B162">
        <v>2</v>
      </c>
      <c r="C162" t="s">
        <v>61</v>
      </c>
      <c r="D162" t="s">
        <v>59</v>
      </c>
      <c r="F162" t="s">
        <v>60</v>
      </c>
      <c r="G162" t="s">
        <v>20</v>
      </c>
      <c r="H162">
        <v>0</v>
      </c>
      <c r="I162">
        <v>0</v>
      </c>
      <c r="J162">
        <v>2</v>
      </c>
      <c r="K162">
        <v>0</v>
      </c>
      <c r="L162">
        <v>2</v>
      </c>
      <c r="M162">
        <v>1</v>
      </c>
      <c r="N162">
        <v>0</v>
      </c>
      <c r="O162">
        <v>4</v>
      </c>
      <c r="P162">
        <v>0</v>
      </c>
      <c r="Q162">
        <v>2</v>
      </c>
      <c r="R162">
        <v>0</v>
      </c>
      <c r="S162">
        <v>0</v>
      </c>
      <c r="T162">
        <f>SUM(O162:S162)</f>
        <v>6</v>
      </c>
      <c r="U162">
        <v>4</v>
      </c>
      <c r="V162">
        <v>9</v>
      </c>
      <c r="W162">
        <v>10</v>
      </c>
      <c r="X162">
        <v>32</v>
      </c>
      <c r="Y162">
        <v>55</v>
      </c>
      <c r="Z162">
        <f>T162+Y162</f>
        <v>61</v>
      </c>
    </row>
    <row r="163" spans="1:26" x14ac:dyDescent="0.25">
      <c r="A163" s="1">
        <v>43340</v>
      </c>
      <c r="B163">
        <v>3</v>
      </c>
      <c r="C163" t="s">
        <v>62</v>
      </c>
      <c r="D163" t="s">
        <v>59</v>
      </c>
      <c r="F163" t="s">
        <v>60</v>
      </c>
      <c r="G163" t="s">
        <v>20</v>
      </c>
      <c r="H163">
        <v>3</v>
      </c>
      <c r="I163">
        <v>0</v>
      </c>
      <c r="J163">
        <v>2</v>
      </c>
      <c r="K163">
        <v>0</v>
      </c>
      <c r="L163">
        <v>5</v>
      </c>
      <c r="M163">
        <v>1</v>
      </c>
      <c r="N163">
        <v>0</v>
      </c>
      <c r="O163">
        <v>3</v>
      </c>
      <c r="P163">
        <v>0</v>
      </c>
      <c r="Q163">
        <v>3</v>
      </c>
      <c r="R163">
        <v>0</v>
      </c>
      <c r="S163">
        <v>1</v>
      </c>
      <c r="T163">
        <f>SUM(O163:S163)</f>
        <v>7</v>
      </c>
      <c r="U163">
        <v>3</v>
      </c>
      <c r="V163">
        <v>4</v>
      </c>
      <c r="W163">
        <v>5</v>
      </c>
      <c r="X163">
        <v>40</v>
      </c>
      <c r="Y163">
        <v>52</v>
      </c>
      <c r="Z163">
        <f>T163+Y163</f>
        <v>59</v>
      </c>
    </row>
    <row r="164" spans="1:26" x14ac:dyDescent="0.25">
      <c r="A164" s="1">
        <v>43340</v>
      </c>
      <c r="B164">
        <v>5</v>
      </c>
      <c r="C164" t="s">
        <v>64</v>
      </c>
      <c r="D164" t="s">
        <v>59</v>
      </c>
      <c r="F164" t="s">
        <v>60</v>
      </c>
      <c r="G164" t="s">
        <v>20</v>
      </c>
      <c r="H164">
        <v>1</v>
      </c>
      <c r="I164">
        <v>0</v>
      </c>
      <c r="J164">
        <v>1</v>
      </c>
      <c r="K164">
        <v>0</v>
      </c>
      <c r="L164">
        <v>2</v>
      </c>
      <c r="M164">
        <v>1</v>
      </c>
      <c r="N164">
        <v>0</v>
      </c>
      <c r="O164">
        <v>21</v>
      </c>
      <c r="P164">
        <v>0</v>
      </c>
      <c r="Q164">
        <v>7</v>
      </c>
      <c r="R164">
        <v>0</v>
      </c>
      <c r="S164">
        <v>0</v>
      </c>
      <c r="T164">
        <f>SUM(O164:S164)</f>
        <v>28</v>
      </c>
      <c r="U164">
        <v>11</v>
      </c>
      <c r="V164">
        <v>6</v>
      </c>
      <c r="W164">
        <v>9</v>
      </c>
      <c r="X164">
        <v>48</v>
      </c>
      <c r="Y164">
        <v>74</v>
      </c>
      <c r="Z164">
        <f>T164+Y164</f>
        <v>102</v>
      </c>
    </row>
    <row r="165" spans="1:26" x14ac:dyDescent="0.25">
      <c r="A165" s="1">
        <v>43340</v>
      </c>
      <c r="B165">
        <v>1</v>
      </c>
      <c r="C165" t="s">
        <v>52</v>
      </c>
      <c r="D165" t="s">
        <v>53</v>
      </c>
      <c r="E165">
        <v>0</v>
      </c>
      <c r="F165">
        <v>0</v>
      </c>
      <c r="G165" t="s">
        <v>20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</row>
    <row r="166" spans="1:26" x14ac:dyDescent="0.25">
      <c r="A166" s="1">
        <v>43340</v>
      </c>
      <c r="B166">
        <v>3</v>
      </c>
      <c r="C166" t="s">
        <v>55</v>
      </c>
      <c r="D166" t="s">
        <v>53</v>
      </c>
      <c r="E166">
        <v>0</v>
      </c>
      <c r="F166">
        <v>0</v>
      </c>
      <c r="G166" t="s">
        <v>20</v>
      </c>
      <c r="H166">
        <v>4</v>
      </c>
      <c r="I166">
        <v>2</v>
      </c>
      <c r="J166">
        <v>2</v>
      </c>
      <c r="K166">
        <v>0</v>
      </c>
      <c r="L166">
        <v>8</v>
      </c>
      <c r="M166">
        <v>1</v>
      </c>
      <c r="N166">
        <v>0</v>
      </c>
      <c r="O166">
        <v>0</v>
      </c>
      <c r="P166">
        <v>2</v>
      </c>
      <c r="Q166">
        <v>3</v>
      </c>
      <c r="R166">
        <v>0</v>
      </c>
      <c r="S166">
        <v>1</v>
      </c>
      <c r="T166">
        <f>SUM(O166:S166)</f>
        <v>6</v>
      </c>
      <c r="U166">
        <v>6</v>
      </c>
      <c r="V166">
        <v>3</v>
      </c>
      <c r="W166">
        <v>3</v>
      </c>
      <c r="X166">
        <v>48</v>
      </c>
      <c r="Y166">
        <v>60</v>
      </c>
      <c r="Z166">
        <f>T166+Y166</f>
        <v>66</v>
      </c>
    </row>
    <row r="167" spans="1:26" x14ac:dyDescent="0.25">
      <c r="A167" s="1">
        <v>43340</v>
      </c>
      <c r="B167">
        <v>4</v>
      </c>
      <c r="C167" t="s">
        <v>56</v>
      </c>
      <c r="D167" t="s">
        <v>53</v>
      </c>
      <c r="E167">
        <v>0</v>
      </c>
      <c r="F167">
        <v>0</v>
      </c>
      <c r="G167" t="s">
        <v>20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1</v>
      </c>
      <c r="Q167">
        <v>5</v>
      </c>
      <c r="R167">
        <v>0</v>
      </c>
      <c r="S167">
        <v>0</v>
      </c>
      <c r="T167">
        <f>SUM(O167:S167)</f>
        <v>7</v>
      </c>
      <c r="U167">
        <v>9</v>
      </c>
      <c r="V167">
        <v>4</v>
      </c>
      <c r="W167">
        <v>7</v>
      </c>
      <c r="X167">
        <v>64</v>
      </c>
      <c r="Y167">
        <v>84</v>
      </c>
      <c r="Z167">
        <f>T167+Y167</f>
        <v>91</v>
      </c>
    </row>
    <row r="168" spans="1:26" x14ac:dyDescent="0.25">
      <c r="A168" s="1">
        <v>43340</v>
      </c>
      <c r="B168">
        <v>5</v>
      </c>
      <c r="C168" t="s">
        <v>57</v>
      </c>
      <c r="D168" t="s">
        <v>53</v>
      </c>
      <c r="E168">
        <v>0</v>
      </c>
      <c r="F168">
        <v>0</v>
      </c>
      <c r="G168" t="s">
        <v>20</v>
      </c>
      <c r="H168">
        <v>3</v>
      </c>
      <c r="I168">
        <v>2</v>
      </c>
      <c r="J168">
        <v>3</v>
      </c>
      <c r="K168">
        <v>0</v>
      </c>
      <c r="L168">
        <v>8</v>
      </c>
      <c r="M168">
        <v>1</v>
      </c>
      <c r="N168">
        <v>0</v>
      </c>
      <c r="U168">
        <v>10</v>
      </c>
      <c r="V168">
        <v>11</v>
      </c>
      <c r="W168">
        <v>16</v>
      </c>
      <c r="X168">
        <v>40</v>
      </c>
      <c r="Y168">
        <v>77</v>
      </c>
    </row>
    <row r="169" spans="1:26" x14ac:dyDescent="0.25">
      <c r="A169" s="1">
        <v>43340</v>
      </c>
      <c r="B169">
        <v>2</v>
      </c>
      <c r="C169" t="s">
        <v>48</v>
      </c>
      <c r="D169" t="s">
        <v>47</v>
      </c>
      <c r="E169">
        <v>160</v>
      </c>
      <c r="F169">
        <v>4</v>
      </c>
      <c r="G169" t="s">
        <v>20</v>
      </c>
      <c r="H169">
        <v>0</v>
      </c>
      <c r="I169">
        <v>0</v>
      </c>
      <c r="J169">
        <v>1</v>
      </c>
      <c r="K169">
        <v>0</v>
      </c>
      <c r="L169">
        <v>1</v>
      </c>
      <c r="M169">
        <v>1</v>
      </c>
      <c r="N169">
        <v>0</v>
      </c>
      <c r="O169">
        <v>0</v>
      </c>
      <c r="P169">
        <v>0</v>
      </c>
      <c r="Q169">
        <v>4</v>
      </c>
      <c r="R169">
        <v>0</v>
      </c>
      <c r="S169">
        <v>7</v>
      </c>
      <c r="T169">
        <f>SUM(O169:S169)</f>
        <v>11</v>
      </c>
      <c r="U169">
        <v>3</v>
      </c>
      <c r="V169">
        <v>3</v>
      </c>
      <c r="W169">
        <v>4</v>
      </c>
      <c r="X169">
        <v>16</v>
      </c>
      <c r="Y169">
        <v>26</v>
      </c>
      <c r="Z169">
        <f>T169+Y169</f>
        <v>37</v>
      </c>
    </row>
    <row r="170" spans="1:26" x14ac:dyDescent="0.25">
      <c r="A170" s="1">
        <v>43340</v>
      </c>
      <c r="B170">
        <v>3</v>
      </c>
      <c r="C170" t="s">
        <v>49</v>
      </c>
      <c r="D170" t="s">
        <v>47</v>
      </c>
      <c r="E170">
        <v>160</v>
      </c>
      <c r="F170">
        <v>4</v>
      </c>
      <c r="G170" t="s">
        <v>20</v>
      </c>
      <c r="H170">
        <v>0</v>
      </c>
      <c r="I170">
        <v>0</v>
      </c>
      <c r="J170">
        <v>1</v>
      </c>
      <c r="K170">
        <v>0</v>
      </c>
      <c r="L170">
        <v>1</v>
      </c>
      <c r="M170">
        <v>1</v>
      </c>
      <c r="N170">
        <v>1</v>
      </c>
      <c r="O170">
        <v>1</v>
      </c>
      <c r="P170">
        <v>0</v>
      </c>
      <c r="Q170">
        <v>2</v>
      </c>
      <c r="R170">
        <v>0</v>
      </c>
      <c r="S170">
        <v>2</v>
      </c>
      <c r="T170">
        <f>SUM(O170:S170)</f>
        <v>5</v>
      </c>
      <c r="U170">
        <v>9</v>
      </c>
      <c r="V170">
        <v>16</v>
      </c>
      <c r="W170">
        <v>4</v>
      </c>
      <c r="X170">
        <v>48</v>
      </c>
      <c r="Y170">
        <v>77</v>
      </c>
      <c r="Z170">
        <f>T170+Y170</f>
        <v>82</v>
      </c>
    </row>
    <row r="171" spans="1:26" x14ac:dyDescent="0.25">
      <c r="A171" s="1">
        <v>43340</v>
      </c>
      <c r="B171">
        <v>4</v>
      </c>
      <c r="C171" t="s">
        <v>50</v>
      </c>
      <c r="D171" t="s">
        <v>47</v>
      </c>
      <c r="E171">
        <v>160</v>
      </c>
      <c r="F171">
        <v>4</v>
      </c>
      <c r="G171" t="s">
        <v>20</v>
      </c>
      <c r="H171">
        <v>4</v>
      </c>
      <c r="I171">
        <v>0</v>
      </c>
      <c r="J171">
        <v>2</v>
      </c>
      <c r="K171">
        <v>0</v>
      </c>
      <c r="L171">
        <v>6</v>
      </c>
      <c r="M171">
        <v>1</v>
      </c>
      <c r="N171">
        <v>1</v>
      </c>
      <c r="O171">
        <v>0</v>
      </c>
      <c r="P171">
        <v>2</v>
      </c>
      <c r="Q171">
        <v>3</v>
      </c>
      <c r="R171">
        <v>0</v>
      </c>
      <c r="S171">
        <v>1</v>
      </c>
      <c r="T171">
        <f>SUM(O171:S171)</f>
        <v>6</v>
      </c>
      <c r="U171">
        <v>2</v>
      </c>
      <c r="V171">
        <v>10</v>
      </c>
      <c r="W171">
        <v>5</v>
      </c>
      <c r="X171">
        <v>56</v>
      </c>
      <c r="Y171">
        <v>73</v>
      </c>
      <c r="Z171">
        <f>T171+Y171</f>
        <v>79</v>
      </c>
    </row>
    <row r="172" spans="1:26" x14ac:dyDescent="0.25">
      <c r="A172" s="1">
        <v>43340</v>
      </c>
      <c r="B172">
        <v>5</v>
      </c>
      <c r="C172" t="s">
        <v>51</v>
      </c>
      <c r="D172" t="s">
        <v>47</v>
      </c>
      <c r="E172">
        <v>160</v>
      </c>
      <c r="F172">
        <v>4</v>
      </c>
      <c r="G172" t="s">
        <v>20</v>
      </c>
      <c r="H172">
        <v>1</v>
      </c>
      <c r="I172">
        <v>0</v>
      </c>
      <c r="J172">
        <v>1</v>
      </c>
      <c r="K172">
        <v>0</v>
      </c>
      <c r="L172">
        <v>2</v>
      </c>
      <c r="M172">
        <v>1</v>
      </c>
      <c r="N172">
        <v>1</v>
      </c>
      <c r="O172">
        <v>0</v>
      </c>
      <c r="P172">
        <v>0</v>
      </c>
      <c r="Q172">
        <v>4</v>
      </c>
      <c r="R172">
        <v>0</v>
      </c>
      <c r="S172">
        <v>0</v>
      </c>
      <c r="T172">
        <f>SUM(O172:S172)</f>
        <v>4</v>
      </c>
    </row>
    <row r="173" spans="1:26" x14ac:dyDescent="0.25">
      <c r="A173" s="1">
        <v>43340</v>
      </c>
      <c r="B173">
        <v>1</v>
      </c>
      <c r="C173" t="s">
        <v>40</v>
      </c>
      <c r="D173" t="s">
        <v>41</v>
      </c>
      <c r="E173">
        <v>160</v>
      </c>
      <c r="F173">
        <v>4</v>
      </c>
      <c r="G173" t="s">
        <v>20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</row>
    <row r="174" spans="1:26" x14ac:dyDescent="0.25">
      <c r="A174" s="1">
        <v>43340</v>
      </c>
      <c r="B174">
        <v>2</v>
      </c>
      <c r="C174" t="s">
        <v>42</v>
      </c>
      <c r="D174" t="s">
        <v>41</v>
      </c>
      <c r="E174">
        <v>160</v>
      </c>
      <c r="F174">
        <v>4</v>
      </c>
      <c r="G174" t="s">
        <v>20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26" x14ac:dyDescent="0.25">
      <c r="A175" s="1">
        <v>43340</v>
      </c>
      <c r="B175">
        <v>3</v>
      </c>
      <c r="C175" t="s">
        <v>43</v>
      </c>
      <c r="D175" t="s">
        <v>41</v>
      </c>
      <c r="E175">
        <v>160</v>
      </c>
      <c r="F175">
        <v>4</v>
      </c>
      <c r="G175" t="s">
        <v>20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26" x14ac:dyDescent="0.25">
      <c r="A176" s="1">
        <v>43340</v>
      </c>
      <c r="B176">
        <v>4</v>
      </c>
      <c r="C176" t="s">
        <v>44</v>
      </c>
      <c r="D176" t="s">
        <v>41</v>
      </c>
      <c r="E176">
        <v>160</v>
      </c>
      <c r="F176">
        <v>4</v>
      </c>
      <c r="G176" t="s">
        <v>20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</row>
    <row r="177" spans="1:26" x14ac:dyDescent="0.25">
      <c r="A177" s="1">
        <v>43340</v>
      </c>
      <c r="B177">
        <v>5</v>
      </c>
      <c r="C177" t="s">
        <v>45</v>
      </c>
      <c r="D177" t="s">
        <v>41</v>
      </c>
      <c r="E177">
        <v>160</v>
      </c>
      <c r="F177">
        <v>4</v>
      </c>
      <c r="G177" t="s">
        <v>20</v>
      </c>
      <c r="H177">
        <v>3</v>
      </c>
      <c r="I177">
        <v>1</v>
      </c>
      <c r="J177">
        <v>0</v>
      </c>
      <c r="K177">
        <v>2</v>
      </c>
      <c r="L177">
        <v>6</v>
      </c>
      <c r="M177">
        <v>1</v>
      </c>
      <c r="N177">
        <v>1</v>
      </c>
      <c r="U177">
        <v>11</v>
      </c>
      <c r="V177">
        <v>4</v>
      </c>
      <c r="W177">
        <v>8</v>
      </c>
      <c r="X177">
        <v>24</v>
      </c>
      <c r="Y177">
        <v>47</v>
      </c>
    </row>
    <row r="178" spans="1:26" x14ac:dyDescent="0.25">
      <c r="A178" s="1">
        <v>43340</v>
      </c>
      <c r="B178">
        <v>1</v>
      </c>
      <c r="C178" t="s">
        <v>34</v>
      </c>
      <c r="D178" t="s">
        <v>35</v>
      </c>
      <c r="E178">
        <v>117</v>
      </c>
      <c r="F178">
        <v>3</v>
      </c>
      <c r="G178" t="s">
        <v>20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8</v>
      </c>
      <c r="P178">
        <v>0</v>
      </c>
      <c r="Q178">
        <v>3</v>
      </c>
      <c r="R178">
        <v>0</v>
      </c>
      <c r="S178">
        <v>0</v>
      </c>
      <c r="T178">
        <f>SUM(O178:S178)</f>
        <v>11</v>
      </c>
      <c r="U178">
        <v>2</v>
      </c>
      <c r="V178">
        <v>3</v>
      </c>
      <c r="W178">
        <v>8</v>
      </c>
      <c r="X178">
        <v>20</v>
      </c>
      <c r="Y178">
        <v>33</v>
      </c>
      <c r="Z178">
        <f>T178+Y178</f>
        <v>44</v>
      </c>
    </row>
    <row r="179" spans="1:26" x14ac:dyDescent="0.25">
      <c r="A179" s="1">
        <v>43340</v>
      </c>
      <c r="B179">
        <v>4</v>
      </c>
      <c r="C179" t="s">
        <v>38</v>
      </c>
      <c r="D179" t="s">
        <v>35</v>
      </c>
      <c r="E179">
        <v>117</v>
      </c>
      <c r="F179">
        <v>3</v>
      </c>
      <c r="G179" t="s">
        <v>20</v>
      </c>
      <c r="H179">
        <v>2</v>
      </c>
      <c r="I179">
        <v>0</v>
      </c>
      <c r="J179">
        <v>0</v>
      </c>
      <c r="K179">
        <v>0</v>
      </c>
      <c r="L179">
        <v>2</v>
      </c>
      <c r="M179">
        <v>1</v>
      </c>
      <c r="N179">
        <v>0</v>
      </c>
      <c r="O179">
        <v>1</v>
      </c>
      <c r="P179">
        <v>0</v>
      </c>
      <c r="Q179">
        <v>1</v>
      </c>
      <c r="R179">
        <v>0</v>
      </c>
      <c r="S179">
        <v>1</v>
      </c>
      <c r="T179">
        <f>SUM(O179:S179)</f>
        <v>3</v>
      </c>
      <c r="U179">
        <v>3</v>
      </c>
      <c r="V179">
        <v>4</v>
      </c>
      <c r="W179">
        <v>9</v>
      </c>
      <c r="X179">
        <v>32</v>
      </c>
      <c r="Y179">
        <v>48</v>
      </c>
      <c r="Z179">
        <f>T179+Y179</f>
        <v>51</v>
      </c>
    </row>
    <row r="180" spans="1:26" x14ac:dyDescent="0.25">
      <c r="A180" s="1">
        <v>43340</v>
      </c>
      <c r="B180">
        <v>5</v>
      </c>
      <c r="C180" t="s">
        <v>39</v>
      </c>
      <c r="D180" t="s">
        <v>35</v>
      </c>
      <c r="E180">
        <v>117</v>
      </c>
      <c r="F180">
        <v>3</v>
      </c>
      <c r="G180" t="s">
        <v>20</v>
      </c>
      <c r="H180">
        <v>1</v>
      </c>
      <c r="I180">
        <v>2</v>
      </c>
      <c r="J180">
        <v>0</v>
      </c>
      <c r="K180">
        <v>0</v>
      </c>
      <c r="L180">
        <v>3</v>
      </c>
      <c r="M180">
        <v>1</v>
      </c>
      <c r="N180">
        <v>1</v>
      </c>
      <c r="O180">
        <v>2</v>
      </c>
      <c r="P180">
        <v>0</v>
      </c>
      <c r="Q180">
        <v>3</v>
      </c>
      <c r="R180">
        <v>0</v>
      </c>
      <c r="S180">
        <v>0</v>
      </c>
      <c r="T180">
        <f>SUM(O180:S180)</f>
        <v>5</v>
      </c>
      <c r="U180">
        <v>7</v>
      </c>
      <c r="V180">
        <v>9</v>
      </c>
      <c r="W180">
        <v>13</v>
      </c>
      <c r="X180">
        <v>36</v>
      </c>
      <c r="Y180">
        <v>65</v>
      </c>
      <c r="Z180">
        <f>T180+Y180</f>
        <v>70</v>
      </c>
    </row>
    <row r="181" spans="1:26" x14ac:dyDescent="0.25">
      <c r="A181" s="1">
        <v>43340</v>
      </c>
      <c r="B181">
        <v>2</v>
      </c>
      <c r="C181" t="s">
        <v>30</v>
      </c>
      <c r="D181" t="s">
        <v>29</v>
      </c>
      <c r="E181">
        <v>117</v>
      </c>
      <c r="F181">
        <v>3</v>
      </c>
      <c r="G181" t="s">
        <v>20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26" x14ac:dyDescent="0.25">
      <c r="A182" s="1">
        <v>43340</v>
      </c>
      <c r="B182">
        <v>5</v>
      </c>
      <c r="C182" t="s">
        <v>33</v>
      </c>
      <c r="D182" t="s">
        <v>29</v>
      </c>
      <c r="E182">
        <v>117</v>
      </c>
      <c r="F182">
        <v>3</v>
      </c>
      <c r="G182" t="s">
        <v>20</v>
      </c>
      <c r="H182">
        <v>0</v>
      </c>
      <c r="I182">
        <v>1</v>
      </c>
      <c r="J182">
        <v>0</v>
      </c>
      <c r="K182">
        <v>0</v>
      </c>
      <c r="L182">
        <v>1</v>
      </c>
      <c r="M182">
        <v>1</v>
      </c>
      <c r="N182">
        <v>1</v>
      </c>
      <c r="O182">
        <v>1</v>
      </c>
      <c r="P182">
        <v>0</v>
      </c>
      <c r="Q182">
        <v>9</v>
      </c>
      <c r="R182">
        <v>0</v>
      </c>
      <c r="S182">
        <v>0</v>
      </c>
      <c r="T182">
        <f>SUM(O182:S182)</f>
        <v>10</v>
      </c>
      <c r="U182">
        <v>3</v>
      </c>
      <c r="V182">
        <v>22</v>
      </c>
      <c r="W182">
        <v>4</v>
      </c>
      <c r="X182">
        <v>56</v>
      </c>
      <c r="Y182">
        <v>85</v>
      </c>
      <c r="Z182">
        <f>T182+Y182</f>
        <v>95</v>
      </c>
    </row>
    <row r="183" spans="1:26" x14ac:dyDescent="0.25">
      <c r="A183" s="1">
        <v>43340</v>
      </c>
      <c r="B183">
        <v>1</v>
      </c>
      <c r="C183" t="s">
        <v>22</v>
      </c>
      <c r="D183" t="s">
        <v>23</v>
      </c>
      <c r="E183">
        <v>25</v>
      </c>
      <c r="F183">
        <v>1</v>
      </c>
      <c r="G183" t="s">
        <v>20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26" x14ac:dyDescent="0.25">
      <c r="A184" s="1">
        <v>43340</v>
      </c>
      <c r="B184">
        <v>2</v>
      </c>
      <c r="C184" t="s">
        <v>24</v>
      </c>
      <c r="D184" t="s">
        <v>23</v>
      </c>
      <c r="E184">
        <v>25</v>
      </c>
      <c r="F184">
        <v>1</v>
      </c>
      <c r="G184" t="s">
        <v>20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26" x14ac:dyDescent="0.25">
      <c r="A185" s="1">
        <v>43340</v>
      </c>
      <c r="B185">
        <v>3</v>
      </c>
      <c r="C185" t="s">
        <v>25</v>
      </c>
      <c r="D185" t="s">
        <v>23</v>
      </c>
      <c r="E185">
        <v>25</v>
      </c>
      <c r="F185">
        <v>1</v>
      </c>
      <c r="G185" t="s">
        <v>20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</row>
    <row r="186" spans="1:26" x14ac:dyDescent="0.25">
      <c r="A186" s="1">
        <v>43340</v>
      </c>
      <c r="B186">
        <v>4</v>
      </c>
      <c r="C186" t="s">
        <v>26</v>
      </c>
      <c r="D186" t="s">
        <v>23</v>
      </c>
      <c r="E186">
        <v>25</v>
      </c>
      <c r="F186">
        <v>1</v>
      </c>
      <c r="G186" t="s">
        <v>20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26" x14ac:dyDescent="0.25">
      <c r="A187" s="1">
        <v>43340</v>
      </c>
      <c r="B187">
        <v>5</v>
      </c>
      <c r="C187" t="s">
        <v>27</v>
      </c>
      <c r="D187" t="s">
        <v>23</v>
      </c>
      <c r="E187">
        <v>25</v>
      </c>
      <c r="F187">
        <v>1</v>
      </c>
      <c r="G187" t="s">
        <v>20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</row>
    <row r="188" spans="1:26" x14ac:dyDescent="0.25">
      <c r="A188" s="1">
        <v>43340</v>
      </c>
      <c r="B188">
        <v>1</v>
      </c>
      <c r="C188" t="s">
        <v>13</v>
      </c>
      <c r="D188" t="s">
        <v>14</v>
      </c>
      <c r="E188">
        <v>3.2</v>
      </c>
      <c r="F188">
        <v>1</v>
      </c>
      <c r="G188" t="s">
        <v>20</v>
      </c>
      <c r="H188">
        <v>1</v>
      </c>
      <c r="I188">
        <v>1</v>
      </c>
      <c r="J188">
        <v>1</v>
      </c>
      <c r="K188">
        <v>0</v>
      </c>
      <c r="L188">
        <v>3</v>
      </c>
      <c r="M188">
        <v>1</v>
      </c>
      <c r="N188">
        <v>0</v>
      </c>
    </row>
    <row r="189" spans="1:26" x14ac:dyDescent="0.25">
      <c r="A189" s="1">
        <v>43340</v>
      </c>
      <c r="B189">
        <v>2</v>
      </c>
      <c r="C189" t="s">
        <v>16</v>
      </c>
      <c r="D189" t="s">
        <v>14</v>
      </c>
      <c r="E189">
        <v>3.2</v>
      </c>
      <c r="F189">
        <v>1</v>
      </c>
      <c r="G189" t="s">
        <v>20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26" x14ac:dyDescent="0.25">
      <c r="A190" s="1">
        <v>43340</v>
      </c>
      <c r="B190">
        <v>3</v>
      </c>
      <c r="C190" t="s">
        <v>17</v>
      </c>
      <c r="D190" t="s">
        <v>14</v>
      </c>
      <c r="E190">
        <v>3.2</v>
      </c>
      <c r="F190">
        <v>1</v>
      </c>
      <c r="G190" t="s">
        <v>20</v>
      </c>
      <c r="H190">
        <v>7</v>
      </c>
      <c r="I190">
        <v>0</v>
      </c>
      <c r="J190">
        <v>1</v>
      </c>
      <c r="K190">
        <v>0</v>
      </c>
      <c r="L190">
        <v>8</v>
      </c>
      <c r="M190">
        <v>1</v>
      </c>
      <c r="N190">
        <v>0</v>
      </c>
      <c r="U190">
        <v>3</v>
      </c>
      <c r="V190">
        <v>25</v>
      </c>
      <c r="W190">
        <v>8</v>
      </c>
      <c r="X190">
        <v>28</v>
      </c>
      <c r="Y190">
        <v>64</v>
      </c>
    </row>
    <row r="191" spans="1:26" x14ac:dyDescent="0.25">
      <c r="A191" s="1">
        <v>43340</v>
      </c>
      <c r="B191">
        <v>4</v>
      </c>
      <c r="C191" t="s">
        <v>18</v>
      </c>
      <c r="D191" t="s">
        <v>14</v>
      </c>
      <c r="E191">
        <v>3.2</v>
      </c>
      <c r="F191">
        <v>1</v>
      </c>
      <c r="G191" t="s">
        <v>20</v>
      </c>
      <c r="H191">
        <v>2</v>
      </c>
      <c r="I191">
        <v>0</v>
      </c>
      <c r="J191">
        <v>2</v>
      </c>
      <c r="K191">
        <v>0</v>
      </c>
      <c r="L191">
        <v>4</v>
      </c>
      <c r="M191">
        <v>1</v>
      </c>
      <c r="N191">
        <v>0</v>
      </c>
      <c r="U191">
        <v>6</v>
      </c>
      <c r="V191">
        <v>5</v>
      </c>
      <c r="W191">
        <v>7</v>
      </c>
      <c r="X191">
        <v>20</v>
      </c>
      <c r="Y191">
        <v>38</v>
      </c>
    </row>
    <row r="192" spans="1:26" x14ac:dyDescent="0.25">
      <c r="A192" s="1">
        <v>43340</v>
      </c>
      <c r="B192">
        <v>5</v>
      </c>
      <c r="C192" t="s">
        <v>19</v>
      </c>
      <c r="D192" t="s">
        <v>14</v>
      </c>
      <c r="E192">
        <v>3.2</v>
      </c>
      <c r="F192">
        <v>1</v>
      </c>
      <c r="G192" t="s">
        <v>20</v>
      </c>
      <c r="H192">
        <v>3</v>
      </c>
      <c r="I192">
        <v>1</v>
      </c>
      <c r="J192">
        <v>2</v>
      </c>
      <c r="K192">
        <v>0</v>
      </c>
      <c r="L192">
        <v>6</v>
      </c>
      <c r="M192">
        <v>1</v>
      </c>
      <c r="N192">
        <v>0</v>
      </c>
      <c r="U192">
        <v>1</v>
      </c>
      <c r="V192">
        <v>3</v>
      </c>
      <c r="W192">
        <v>6</v>
      </c>
      <c r="X192">
        <v>32</v>
      </c>
      <c r="Y192">
        <v>42</v>
      </c>
    </row>
    <row r="194" spans="1:1" x14ac:dyDescent="0.25">
      <c r="A194" t="s">
        <v>163</v>
      </c>
    </row>
  </sheetData>
  <sortState ref="A2:Z192">
    <sortCondition ref="A2:A192"/>
    <sortCondition ref="D2:D192"/>
    <sortCondition ref="B2:B192"/>
    <sortCondition ref="C2:C19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workbookViewId="0">
      <pane xSplit="4" ySplit="1" topLeftCell="E2" activePane="bottomRight" state="frozenSplit"/>
      <selection pane="topRight" activeCell="I1" sqref="I1"/>
      <selection pane="bottomLeft"/>
      <selection pane="bottomRight"/>
    </sheetView>
  </sheetViews>
  <sheetFormatPr defaultRowHeight="15" x14ac:dyDescent="0.25"/>
  <cols>
    <col min="1" max="1" width="9.7109375" style="1" bestFit="1" customWidth="1"/>
    <col min="5" max="5" width="12.85546875" customWidth="1"/>
    <col min="6" max="6" width="11.5703125" customWidth="1"/>
    <col min="7" max="7" width="13.28515625" customWidth="1"/>
    <col min="14" max="14" width="13.140625" customWidth="1"/>
  </cols>
  <sheetData>
    <row r="1" spans="1:18" x14ac:dyDescent="0.25">
      <c r="A1" s="1" t="s">
        <v>0</v>
      </c>
      <c r="B1" t="s">
        <v>65</v>
      </c>
      <c r="C1" t="s">
        <v>2</v>
      </c>
      <c r="D1" t="s">
        <v>3</v>
      </c>
      <c r="E1" t="s">
        <v>5</v>
      </c>
      <c r="F1" t="s">
        <v>66</v>
      </c>
      <c r="G1" t="s">
        <v>67</v>
      </c>
      <c r="H1" t="s">
        <v>68</v>
      </c>
      <c r="I1" t="s">
        <v>70</v>
      </c>
      <c r="J1" t="s">
        <v>72</v>
      </c>
      <c r="K1" t="s">
        <v>79</v>
      </c>
      <c r="L1" t="s">
        <v>71</v>
      </c>
      <c r="M1" t="s">
        <v>69</v>
      </c>
      <c r="N1" t="s">
        <v>73</v>
      </c>
      <c r="O1" t="s">
        <v>74</v>
      </c>
      <c r="P1" t="s">
        <v>75</v>
      </c>
      <c r="Q1" t="s">
        <v>76</v>
      </c>
      <c r="R1" t="s">
        <v>77</v>
      </c>
    </row>
    <row r="2" spans="1:18" x14ac:dyDescent="0.25">
      <c r="A2" s="1">
        <v>43279</v>
      </c>
      <c r="B2">
        <v>1</v>
      </c>
      <c r="C2" t="s">
        <v>58</v>
      </c>
      <c r="D2" t="s">
        <v>59</v>
      </c>
      <c r="F2">
        <v>0</v>
      </c>
      <c r="G2">
        <v>2</v>
      </c>
      <c r="H2">
        <v>3</v>
      </c>
      <c r="I2">
        <v>0</v>
      </c>
      <c r="J2">
        <v>8</v>
      </c>
      <c r="K2">
        <f t="shared" ref="K2:K33" si="0">SUM(F2:J2)</f>
        <v>13</v>
      </c>
      <c r="L2">
        <v>0</v>
      </c>
      <c r="M2">
        <v>1</v>
      </c>
      <c r="N2">
        <v>14</v>
      </c>
      <c r="O2">
        <v>6</v>
      </c>
      <c r="P2">
        <v>2</v>
      </c>
      <c r="Q2">
        <v>4</v>
      </c>
      <c r="R2">
        <v>0</v>
      </c>
    </row>
    <row r="3" spans="1:18" x14ac:dyDescent="0.25">
      <c r="A3" s="1">
        <v>43279</v>
      </c>
      <c r="B3">
        <v>2</v>
      </c>
      <c r="C3" t="s">
        <v>61</v>
      </c>
      <c r="D3" t="s">
        <v>59</v>
      </c>
      <c r="F3">
        <v>0</v>
      </c>
      <c r="G3">
        <v>0</v>
      </c>
      <c r="H3">
        <v>1</v>
      </c>
      <c r="I3">
        <v>0</v>
      </c>
      <c r="J3">
        <v>2</v>
      </c>
      <c r="K3">
        <f t="shared" si="0"/>
        <v>3</v>
      </c>
      <c r="L3">
        <v>4</v>
      </c>
      <c r="M3">
        <v>1</v>
      </c>
      <c r="N3">
        <v>8</v>
      </c>
      <c r="O3">
        <v>6</v>
      </c>
      <c r="P3">
        <v>0</v>
      </c>
      <c r="Q3">
        <v>2</v>
      </c>
      <c r="R3">
        <v>4</v>
      </c>
    </row>
    <row r="4" spans="1:18" x14ac:dyDescent="0.25">
      <c r="A4" s="1">
        <v>43279</v>
      </c>
      <c r="B4">
        <v>3</v>
      </c>
      <c r="C4" t="s">
        <v>62</v>
      </c>
      <c r="D4" t="s">
        <v>59</v>
      </c>
      <c r="F4">
        <v>0</v>
      </c>
      <c r="G4">
        <v>1</v>
      </c>
      <c r="H4">
        <v>20</v>
      </c>
      <c r="I4">
        <v>0</v>
      </c>
      <c r="J4">
        <v>2</v>
      </c>
      <c r="K4">
        <f t="shared" si="0"/>
        <v>23</v>
      </c>
      <c r="L4">
        <v>1</v>
      </c>
      <c r="M4">
        <v>0</v>
      </c>
      <c r="N4">
        <v>24</v>
      </c>
      <c r="O4">
        <v>22</v>
      </c>
      <c r="P4">
        <v>1</v>
      </c>
      <c r="Q4">
        <v>20</v>
      </c>
      <c r="R4">
        <v>1</v>
      </c>
    </row>
    <row r="5" spans="1:18" x14ac:dyDescent="0.25">
      <c r="A5" s="1">
        <v>43279</v>
      </c>
      <c r="B5">
        <v>4</v>
      </c>
      <c r="C5" t="s">
        <v>63</v>
      </c>
      <c r="D5" t="s">
        <v>59</v>
      </c>
      <c r="F5">
        <v>0</v>
      </c>
      <c r="G5">
        <v>1</v>
      </c>
      <c r="H5">
        <v>0</v>
      </c>
      <c r="I5">
        <v>0</v>
      </c>
      <c r="J5">
        <v>0</v>
      </c>
      <c r="K5">
        <f t="shared" si="0"/>
        <v>1</v>
      </c>
      <c r="L5">
        <v>0</v>
      </c>
      <c r="M5">
        <v>0</v>
      </c>
      <c r="N5">
        <v>1</v>
      </c>
      <c r="O5">
        <v>1</v>
      </c>
      <c r="P5">
        <v>1</v>
      </c>
      <c r="Q5">
        <v>0</v>
      </c>
      <c r="R5">
        <v>0</v>
      </c>
    </row>
    <row r="6" spans="1:18" x14ac:dyDescent="0.25">
      <c r="A6" s="1">
        <v>43279</v>
      </c>
      <c r="B6">
        <v>5</v>
      </c>
      <c r="C6" t="s">
        <v>64</v>
      </c>
      <c r="D6" t="s">
        <v>59</v>
      </c>
      <c r="F6">
        <v>0</v>
      </c>
      <c r="G6">
        <v>0</v>
      </c>
      <c r="H6">
        <v>0</v>
      </c>
      <c r="I6">
        <v>0</v>
      </c>
      <c r="J6">
        <v>1</v>
      </c>
      <c r="K6">
        <f t="shared" si="0"/>
        <v>1</v>
      </c>
      <c r="L6">
        <v>3</v>
      </c>
      <c r="M6">
        <v>0</v>
      </c>
      <c r="N6">
        <v>4</v>
      </c>
      <c r="O6">
        <v>3</v>
      </c>
      <c r="P6">
        <v>0</v>
      </c>
      <c r="Q6">
        <v>0</v>
      </c>
      <c r="R6">
        <v>3</v>
      </c>
    </row>
    <row r="7" spans="1:18" x14ac:dyDescent="0.25">
      <c r="A7" s="1">
        <v>43279</v>
      </c>
      <c r="B7">
        <v>1</v>
      </c>
      <c r="C7" t="s">
        <v>52</v>
      </c>
      <c r="D7" t="s">
        <v>53</v>
      </c>
      <c r="E7">
        <v>0</v>
      </c>
      <c r="F7">
        <v>1</v>
      </c>
      <c r="G7">
        <v>0</v>
      </c>
      <c r="H7">
        <v>23</v>
      </c>
      <c r="I7">
        <v>0</v>
      </c>
      <c r="J7">
        <v>3</v>
      </c>
      <c r="K7">
        <f t="shared" si="0"/>
        <v>27</v>
      </c>
      <c r="L7">
        <v>1</v>
      </c>
      <c r="M7">
        <v>0</v>
      </c>
      <c r="N7">
        <v>28</v>
      </c>
      <c r="O7">
        <v>25</v>
      </c>
      <c r="P7">
        <v>1</v>
      </c>
      <c r="Q7">
        <v>23</v>
      </c>
      <c r="R7">
        <v>1</v>
      </c>
    </row>
    <row r="8" spans="1:18" x14ac:dyDescent="0.25">
      <c r="A8" s="1">
        <v>43279</v>
      </c>
      <c r="B8">
        <v>2</v>
      </c>
      <c r="C8" t="s">
        <v>54</v>
      </c>
      <c r="D8" t="s">
        <v>53</v>
      </c>
      <c r="E8">
        <v>0</v>
      </c>
      <c r="F8">
        <v>0</v>
      </c>
      <c r="G8">
        <v>0</v>
      </c>
      <c r="H8">
        <v>30</v>
      </c>
      <c r="I8">
        <v>0</v>
      </c>
      <c r="J8">
        <v>1</v>
      </c>
      <c r="K8">
        <f t="shared" si="0"/>
        <v>31</v>
      </c>
      <c r="L8">
        <v>2</v>
      </c>
      <c r="M8">
        <v>2</v>
      </c>
      <c r="N8">
        <v>35</v>
      </c>
      <c r="O8">
        <v>34</v>
      </c>
      <c r="P8">
        <v>0</v>
      </c>
      <c r="Q8">
        <v>32</v>
      </c>
      <c r="R8">
        <v>2</v>
      </c>
    </row>
    <row r="9" spans="1:18" x14ac:dyDescent="0.25">
      <c r="A9" s="1">
        <v>43279</v>
      </c>
      <c r="B9">
        <v>3</v>
      </c>
      <c r="C9" t="s">
        <v>55</v>
      </c>
      <c r="D9" t="s">
        <v>53</v>
      </c>
      <c r="E9">
        <v>0</v>
      </c>
      <c r="F9">
        <v>0</v>
      </c>
      <c r="G9">
        <v>0</v>
      </c>
      <c r="H9">
        <v>11</v>
      </c>
      <c r="I9">
        <v>0</v>
      </c>
      <c r="J9">
        <v>1</v>
      </c>
      <c r="K9">
        <f t="shared" si="0"/>
        <v>12</v>
      </c>
      <c r="L9">
        <v>0</v>
      </c>
      <c r="M9">
        <v>0</v>
      </c>
      <c r="N9">
        <v>12</v>
      </c>
      <c r="O9">
        <v>11</v>
      </c>
      <c r="P9">
        <v>0</v>
      </c>
      <c r="Q9">
        <v>11</v>
      </c>
      <c r="R9">
        <v>0</v>
      </c>
    </row>
    <row r="10" spans="1:18" x14ac:dyDescent="0.25">
      <c r="A10" s="1">
        <v>43279</v>
      </c>
      <c r="B10">
        <v>4</v>
      </c>
      <c r="C10" t="s">
        <v>56</v>
      </c>
      <c r="D10" t="s">
        <v>53</v>
      </c>
      <c r="E10">
        <v>0</v>
      </c>
      <c r="F10">
        <v>0</v>
      </c>
      <c r="G10">
        <v>1</v>
      </c>
      <c r="H10">
        <v>8</v>
      </c>
      <c r="I10">
        <v>0</v>
      </c>
      <c r="J10">
        <v>1</v>
      </c>
      <c r="K10">
        <f t="shared" si="0"/>
        <v>10</v>
      </c>
      <c r="L10">
        <v>1</v>
      </c>
      <c r="M10">
        <v>2</v>
      </c>
      <c r="N10">
        <v>13</v>
      </c>
      <c r="O10">
        <v>12</v>
      </c>
      <c r="P10">
        <v>1</v>
      </c>
      <c r="Q10">
        <v>10</v>
      </c>
      <c r="R10">
        <v>1</v>
      </c>
    </row>
    <row r="11" spans="1:18" x14ac:dyDescent="0.25">
      <c r="A11" s="1">
        <v>43279</v>
      </c>
      <c r="B11">
        <v>5</v>
      </c>
      <c r="C11" t="s">
        <v>57</v>
      </c>
      <c r="D11" t="s">
        <v>53</v>
      </c>
      <c r="E11">
        <v>0</v>
      </c>
      <c r="F11">
        <v>0</v>
      </c>
      <c r="G11">
        <v>0</v>
      </c>
      <c r="H11">
        <v>4</v>
      </c>
      <c r="I11">
        <v>0</v>
      </c>
      <c r="J11">
        <v>0</v>
      </c>
      <c r="K11">
        <f t="shared" si="0"/>
        <v>4</v>
      </c>
      <c r="L11">
        <v>2</v>
      </c>
      <c r="M11">
        <v>0</v>
      </c>
      <c r="N11">
        <v>6</v>
      </c>
      <c r="O11">
        <v>6</v>
      </c>
      <c r="P11">
        <v>0</v>
      </c>
      <c r="Q11">
        <v>4</v>
      </c>
      <c r="R11">
        <v>2</v>
      </c>
    </row>
    <row r="12" spans="1:18" x14ac:dyDescent="0.25">
      <c r="A12" s="1">
        <v>43279</v>
      </c>
      <c r="B12">
        <v>1</v>
      </c>
      <c r="C12" t="s">
        <v>46</v>
      </c>
      <c r="D12" t="s">
        <v>47</v>
      </c>
      <c r="E12">
        <v>160</v>
      </c>
      <c r="F12">
        <v>2</v>
      </c>
      <c r="G12">
        <v>2</v>
      </c>
      <c r="H12">
        <v>17</v>
      </c>
      <c r="I12">
        <v>1</v>
      </c>
      <c r="J12">
        <v>2</v>
      </c>
      <c r="K12">
        <f t="shared" si="0"/>
        <v>24</v>
      </c>
      <c r="L12">
        <v>5</v>
      </c>
      <c r="M12">
        <v>1</v>
      </c>
      <c r="N12">
        <v>30</v>
      </c>
      <c r="O12">
        <v>28</v>
      </c>
      <c r="P12">
        <v>4</v>
      </c>
      <c r="Q12">
        <v>18</v>
      </c>
      <c r="R12">
        <v>6</v>
      </c>
    </row>
    <row r="13" spans="1:18" x14ac:dyDescent="0.25">
      <c r="A13" s="1">
        <v>43279</v>
      </c>
      <c r="B13">
        <v>2</v>
      </c>
      <c r="C13" t="s">
        <v>48</v>
      </c>
      <c r="D13" t="s">
        <v>47</v>
      </c>
      <c r="E13">
        <v>160</v>
      </c>
      <c r="F13">
        <v>1</v>
      </c>
      <c r="G13">
        <v>0</v>
      </c>
      <c r="H13">
        <v>1</v>
      </c>
      <c r="I13">
        <v>0</v>
      </c>
      <c r="J13">
        <v>0</v>
      </c>
      <c r="K13">
        <f t="shared" si="0"/>
        <v>2</v>
      </c>
      <c r="L13">
        <v>5</v>
      </c>
      <c r="M13">
        <v>0</v>
      </c>
      <c r="N13">
        <v>7</v>
      </c>
      <c r="O13">
        <v>7</v>
      </c>
      <c r="P13">
        <v>1</v>
      </c>
      <c r="Q13">
        <v>1</v>
      </c>
      <c r="R13">
        <v>5</v>
      </c>
    </row>
    <row r="14" spans="1:18" x14ac:dyDescent="0.25">
      <c r="A14" s="1">
        <v>43279</v>
      </c>
      <c r="B14">
        <v>3</v>
      </c>
      <c r="C14" t="s">
        <v>49</v>
      </c>
      <c r="D14" t="s">
        <v>47</v>
      </c>
      <c r="E14">
        <v>160</v>
      </c>
      <c r="F14">
        <v>1</v>
      </c>
      <c r="G14">
        <v>0</v>
      </c>
      <c r="H14">
        <v>0</v>
      </c>
      <c r="I14">
        <v>0</v>
      </c>
      <c r="J14">
        <v>3</v>
      </c>
      <c r="K14">
        <f t="shared" si="0"/>
        <v>4</v>
      </c>
      <c r="L14">
        <v>3</v>
      </c>
      <c r="M14">
        <v>0</v>
      </c>
      <c r="N14">
        <v>7</v>
      </c>
      <c r="O14">
        <v>4</v>
      </c>
      <c r="P14">
        <v>1</v>
      </c>
      <c r="Q14">
        <v>0</v>
      </c>
      <c r="R14">
        <v>3</v>
      </c>
    </row>
    <row r="15" spans="1:18" x14ac:dyDescent="0.25">
      <c r="A15" s="1">
        <v>43279</v>
      </c>
      <c r="B15">
        <v>4</v>
      </c>
      <c r="C15" t="s">
        <v>50</v>
      </c>
      <c r="D15" t="s">
        <v>47</v>
      </c>
      <c r="E15">
        <v>160</v>
      </c>
      <c r="F15">
        <v>0</v>
      </c>
      <c r="G15">
        <v>0</v>
      </c>
      <c r="H15">
        <v>0</v>
      </c>
      <c r="I15">
        <v>0</v>
      </c>
      <c r="J15">
        <v>1</v>
      </c>
      <c r="K15">
        <f t="shared" si="0"/>
        <v>1</v>
      </c>
      <c r="L15">
        <v>1</v>
      </c>
      <c r="M15">
        <v>0</v>
      </c>
      <c r="N15">
        <v>2</v>
      </c>
      <c r="O15">
        <v>1</v>
      </c>
      <c r="P15">
        <v>0</v>
      </c>
      <c r="Q15">
        <v>0</v>
      </c>
      <c r="R15">
        <v>1</v>
      </c>
    </row>
    <row r="16" spans="1:18" x14ac:dyDescent="0.25">
      <c r="A16" s="1">
        <v>43279</v>
      </c>
      <c r="B16">
        <v>5</v>
      </c>
      <c r="C16" t="s">
        <v>51</v>
      </c>
      <c r="D16" t="s">
        <v>47</v>
      </c>
      <c r="E16">
        <v>160</v>
      </c>
      <c r="F16">
        <v>1</v>
      </c>
      <c r="G16">
        <v>0</v>
      </c>
      <c r="H16">
        <v>7</v>
      </c>
      <c r="I16">
        <v>0</v>
      </c>
      <c r="J16">
        <v>0</v>
      </c>
      <c r="K16">
        <f t="shared" si="0"/>
        <v>8</v>
      </c>
      <c r="L16">
        <v>4</v>
      </c>
      <c r="M16">
        <v>0</v>
      </c>
      <c r="N16">
        <v>12</v>
      </c>
      <c r="O16">
        <v>12</v>
      </c>
      <c r="P16">
        <v>1</v>
      </c>
      <c r="Q16">
        <v>7</v>
      </c>
      <c r="R16">
        <v>4</v>
      </c>
    </row>
    <row r="17" spans="1:18" x14ac:dyDescent="0.25">
      <c r="A17" s="1">
        <v>43279</v>
      </c>
      <c r="B17">
        <v>1</v>
      </c>
      <c r="C17" t="s">
        <v>40</v>
      </c>
      <c r="D17" t="s">
        <v>78</v>
      </c>
      <c r="E17">
        <v>160</v>
      </c>
      <c r="F17">
        <v>0</v>
      </c>
      <c r="G17">
        <v>0</v>
      </c>
      <c r="H17">
        <v>6</v>
      </c>
      <c r="I17">
        <v>0</v>
      </c>
      <c r="J17">
        <v>2</v>
      </c>
      <c r="K17">
        <f t="shared" si="0"/>
        <v>8</v>
      </c>
      <c r="L17">
        <v>1</v>
      </c>
      <c r="M17">
        <v>1</v>
      </c>
      <c r="N17">
        <v>10</v>
      </c>
      <c r="O17">
        <v>8</v>
      </c>
      <c r="P17">
        <v>0</v>
      </c>
      <c r="Q17">
        <v>7</v>
      </c>
      <c r="R17">
        <v>1</v>
      </c>
    </row>
    <row r="18" spans="1:18" x14ac:dyDescent="0.25">
      <c r="A18" s="1">
        <v>43279</v>
      </c>
      <c r="B18">
        <v>2</v>
      </c>
      <c r="C18" t="s">
        <v>42</v>
      </c>
      <c r="D18" t="s">
        <v>78</v>
      </c>
      <c r="E18">
        <v>160</v>
      </c>
      <c r="F18">
        <v>2</v>
      </c>
      <c r="G18">
        <v>0</v>
      </c>
      <c r="H18">
        <v>1</v>
      </c>
      <c r="I18">
        <v>0</v>
      </c>
      <c r="J18">
        <v>1</v>
      </c>
      <c r="K18">
        <f t="shared" si="0"/>
        <v>4</v>
      </c>
      <c r="L18">
        <v>3</v>
      </c>
      <c r="M18">
        <v>0</v>
      </c>
      <c r="N18">
        <v>7</v>
      </c>
      <c r="O18">
        <v>6</v>
      </c>
      <c r="P18">
        <v>2</v>
      </c>
      <c r="Q18">
        <v>1</v>
      </c>
      <c r="R18">
        <v>3</v>
      </c>
    </row>
    <row r="19" spans="1:18" x14ac:dyDescent="0.25">
      <c r="A19" s="1">
        <v>43279</v>
      </c>
      <c r="B19">
        <v>3</v>
      </c>
      <c r="C19" t="s">
        <v>43</v>
      </c>
      <c r="D19" t="s">
        <v>78</v>
      </c>
      <c r="E19">
        <v>160</v>
      </c>
      <c r="F19">
        <v>2</v>
      </c>
      <c r="G19">
        <v>0</v>
      </c>
      <c r="H19">
        <v>7</v>
      </c>
      <c r="I19">
        <v>0</v>
      </c>
      <c r="J19">
        <v>1</v>
      </c>
      <c r="K19">
        <f t="shared" si="0"/>
        <v>10</v>
      </c>
      <c r="L19">
        <v>0</v>
      </c>
      <c r="M19">
        <v>0</v>
      </c>
      <c r="N19">
        <v>10</v>
      </c>
      <c r="O19">
        <v>9</v>
      </c>
      <c r="P19">
        <v>2</v>
      </c>
      <c r="Q19">
        <v>7</v>
      </c>
      <c r="R19">
        <v>0</v>
      </c>
    </row>
    <row r="20" spans="1:18" x14ac:dyDescent="0.25">
      <c r="A20" s="1">
        <v>43279</v>
      </c>
      <c r="B20">
        <v>4</v>
      </c>
      <c r="C20" t="s">
        <v>44</v>
      </c>
      <c r="D20" t="s">
        <v>78</v>
      </c>
      <c r="E20">
        <v>160</v>
      </c>
      <c r="F20">
        <v>0</v>
      </c>
      <c r="G20">
        <v>0</v>
      </c>
      <c r="H20">
        <v>3</v>
      </c>
      <c r="I20">
        <v>0</v>
      </c>
      <c r="J20">
        <v>0</v>
      </c>
      <c r="K20">
        <f t="shared" si="0"/>
        <v>3</v>
      </c>
      <c r="L20">
        <v>2</v>
      </c>
      <c r="M20">
        <v>0</v>
      </c>
      <c r="N20">
        <v>5</v>
      </c>
      <c r="O20">
        <v>5</v>
      </c>
      <c r="P20">
        <v>0</v>
      </c>
      <c r="Q20">
        <v>3</v>
      </c>
      <c r="R20">
        <v>2</v>
      </c>
    </row>
    <row r="21" spans="1:18" x14ac:dyDescent="0.25">
      <c r="A21" s="1">
        <v>43279</v>
      </c>
      <c r="B21">
        <v>5</v>
      </c>
      <c r="C21" t="s">
        <v>45</v>
      </c>
      <c r="D21" t="s">
        <v>78</v>
      </c>
      <c r="E21">
        <v>160</v>
      </c>
      <c r="F21">
        <v>0</v>
      </c>
      <c r="G21">
        <v>4</v>
      </c>
      <c r="H21">
        <v>12</v>
      </c>
      <c r="I21">
        <v>0</v>
      </c>
      <c r="J21">
        <v>0</v>
      </c>
      <c r="K21">
        <f t="shared" si="0"/>
        <v>16</v>
      </c>
      <c r="L21">
        <v>2</v>
      </c>
      <c r="M21">
        <v>0</v>
      </c>
      <c r="N21">
        <v>18</v>
      </c>
      <c r="O21">
        <v>18</v>
      </c>
      <c r="P21">
        <v>4</v>
      </c>
      <c r="Q21">
        <v>12</v>
      </c>
      <c r="R21">
        <v>2</v>
      </c>
    </row>
    <row r="22" spans="1:18" x14ac:dyDescent="0.25">
      <c r="A22" s="1">
        <v>43279</v>
      </c>
      <c r="B22">
        <v>1</v>
      </c>
      <c r="C22" t="s">
        <v>34</v>
      </c>
      <c r="D22" t="s">
        <v>35</v>
      </c>
      <c r="E22">
        <v>117</v>
      </c>
      <c r="F22">
        <v>1</v>
      </c>
      <c r="G22">
        <v>1</v>
      </c>
      <c r="H22">
        <v>16</v>
      </c>
      <c r="I22">
        <v>0</v>
      </c>
      <c r="J22">
        <v>4</v>
      </c>
      <c r="K22">
        <f t="shared" si="0"/>
        <v>22</v>
      </c>
      <c r="L22">
        <v>2</v>
      </c>
      <c r="M22">
        <v>0</v>
      </c>
      <c r="N22">
        <v>24</v>
      </c>
      <c r="O22">
        <v>20</v>
      </c>
      <c r="P22">
        <v>2</v>
      </c>
      <c r="Q22">
        <v>16</v>
      </c>
      <c r="R22">
        <v>2</v>
      </c>
    </row>
    <row r="23" spans="1:18" x14ac:dyDescent="0.25">
      <c r="A23" s="1">
        <v>43279</v>
      </c>
      <c r="B23">
        <v>2</v>
      </c>
      <c r="C23" t="s">
        <v>36</v>
      </c>
      <c r="D23" t="s">
        <v>35</v>
      </c>
      <c r="E23">
        <v>117</v>
      </c>
      <c r="F23">
        <v>0</v>
      </c>
      <c r="G23">
        <v>1</v>
      </c>
      <c r="H23">
        <v>21</v>
      </c>
      <c r="I23">
        <v>0</v>
      </c>
      <c r="J23">
        <v>2</v>
      </c>
      <c r="K23">
        <f t="shared" si="0"/>
        <v>24</v>
      </c>
      <c r="L23">
        <v>0</v>
      </c>
      <c r="M23">
        <v>1</v>
      </c>
      <c r="N23">
        <v>25</v>
      </c>
      <c r="O23">
        <v>23</v>
      </c>
      <c r="P23">
        <v>1</v>
      </c>
      <c r="Q23">
        <v>22</v>
      </c>
      <c r="R23">
        <v>0</v>
      </c>
    </row>
    <row r="24" spans="1:18" x14ac:dyDescent="0.25">
      <c r="A24" s="1">
        <v>43279</v>
      </c>
      <c r="B24">
        <v>3</v>
      </c>
      <c r="C24" t="s">
        <v>37</v>
      </c>
      <c r="D24" t="s">
        <v>35</v>
      </c>
      <c r="E24">
        <v>117</v>
      </c>
      <c r="F24">
        <v>0</v>
      </c>
      <c r="G24">
        <v>0</v>
      </c>
      <c r="H24">
        <v>10</v>
      </c>
      <c r="I24">
        <v>0</v>
      </c>
      <c r="J24">
        <v>0</v>
      </c>
      <c r="K24">
        <f t="shared" si="0"/>
        <v>10</v>
      </c>
      <c r="L24">
        <v>4</v>
      </c>
      <c r="M24">
        <v>0</v>
      </c>
      <c r="N24">
        <v>14</v>
      </c>
      <c r="O24">
        <v>14</v>
      </c>
      <c r="P24">
        <v>0</v>
      </c>
      <c r="Q24">
        <v>10</v>
      </c>
      <c r="R24">
        <v>4</v>
      </c>
    </row>
    <row r="25" spans="1:18" x14ac:dyDescent="0.25">
      <c r="A25" s="1">
        <v>43279</v>
      </c>
      <c r="B25">
        <v>4</v>
      </c>
      <c r="C25" t="s">
        <v>38</v>
      </c>
      <c r="D25" t="s">
        <v>35</v>
      </c>
      <c r="E25">
        <v>117</v>
      </c>
      <c r="F25">
        <v>1</v>
      </c>
      <c r="G25">
        <v>0</v>
      </c>
      <c r="H25">
        <v>0</v>
      </c>
      <c r="I25">
        <v>0</v>
      </c>
      <c r="J25">
        <v>1</v>
      </c>
      <c r="K25">
        <f t="shared" si="0"/>
        <v>2</v>
      </c>
      <c r="L25">
        <v>2</v>
      </c>
      <c r="M25">
        <v>0</v>
      </c>
      <c r="N25">
        <v>4</v>
      </c>
      <c r="O25">
        <v>3</v>
      </c>
      <c r="P25">
        <v>1</v>
      </c>
      <c r="Q25">
        <v>0</v>
      </c>
      <c r="R25">
        <v>2</v>
      </c>
    </row>
    <row r="26" spans="1:18" x14ac:dyDescent="0.25">
      <c r="A26" s="1">
        <v>43279</v>
      </c>
      <c r="B26">
        <v>5</v>
      </c>
      <c r="C26" t="s">
        <v>39</v>
      </c>
      <c r="D26" t="s">
        <v>35</v>
      </c>
      <c r="E26">
        <v>117</v>
      </c>
      <c r="F26">
        <v>2</v>
      </c>
      <c r="G26">
        <v>0</v>
      </c>
      <c r="H26">
        <v>7</v>
      </c>
      <c r="I26">
        <v>0</v>
      </c>
      <c r="J26">
        <v>0</v>
      </c>
      <c r="K26">
        <f t="shared" si="0"/>
        <v>9</v>
      </c>
      <c r="L26">
        <v>3</v>
      </c>
      <c r="M26">
        <v>0</v>
      </c>
      <c r="N26">
        <v>12</v>
      </c>
      <c r="O26">
        <v>12</v>
      </c>
      <c r="P26">
        <v>2</v>
      </c>
      <c r="Q26">
        <v>7</v>
      </c>
      <c r="R26">
        <v>3</v>
      </c>
    </row>
    <row r="27" spans="1:18" x14ac:dyDescent="0.25">
      <c r="A27" s="1">
        <v>43279</v>
      </c>
      <c r="B27">
        <v>1</v>
      </c>
      <c r="C27" t="s">
        <v>28</v>
      </c>
      <c r="D27" t="s">
        <v>29</v>
      </c>
      <c r="E27">
        <v>117</v>
      </c>
      <c r="F27">
        <v>3</v>
      </c>
      <c r="G27">
        <v>0</v>
      </c>
      <c r="H27">
        <v>0</v>
      </c>
      <c r="I27">
        <v>0</v>
      </c>
      <c r="J27">
        <v>9</v>
      </c>
      <c r="K27">
        <f t="shared" si="0"/>
        <v>12</v>
      </c>
      <c r="L27">
        <v>4</v>
      </c>
      <c r="M27">
        <v>1</v>
      </c>
      <c r="N27">
        <v>17</v>
      </c>
      <c r="O27">
        <v>8</v>
      </c>
      <c r="P27">
        <v>3</v>
      </c>
      <c r="Q27">
        <v>1</v>
      </c>
      <c r="R27">
        <v>4</v>
      </c>
    </row>
    <row r="28" spans="1:18" x14ac:dyDescent="0.25">
      <c r="A28" s="1">
        <v>43279</v>
      </c>
      <c r="B28">
        <v>2</v>
      </c>
      <c r="C28" t="s">
        <v>30</v>
      </c>
      <c r="D28" t="s">
        <v>29</v>
      </c>
      <c r="E28">
        <v>117</v>
      </c>
      <c r="F28">
        <v>1</v>
      </c>
      <c r="G28">
        <v>2</v>
      </c>
      <c r="H28">
        <v>6</v>
      </c>
      <c r="I28">
        <v>0</v>
      </c>
      <c r="J28">
        <v>1</v>
      </c>
      <c r="K28">
        <f t="shared" si="0"/>
        <v>10</v>
      </c>
      <c r="L28">
        <v>2</v>
      </c>
      <c r="M28">
        <v>0</v>
      </c>
      <c r="N28">
        <v>12</v>
      </c>
      <c r="O28">
        <v>11</v>
      </c>
      <c r="P28">
        <v>3</v>
      </c>
      <c r="Q28">
        <v>6</v>
      </c>
      <c r="R28">
        <v>2</v>
      </c>
    </row>
    <row r="29" spans="1:18" x14ac:dyDescent="0.25">
      <c r="A29" s="1">
        <v>43279</v>
      </c>
      <c r="B29">
        <v>3</v>
      </c>
      <c r="C29" t="s">
        <v>31</v>
      </c>
      <c r="D29" t="s">
        <v>29</v>
      </c>
      <c r="E29">
        <v>117</v>
      </c>
      <c r="F29">
        <v>1</v>
      </c>
      <c r="G29">
        <v>0</v>
      </c>
      <c r="H29">
        <v>2</v>
      </c>
      <c r="I29">
        <v>0</v>
      </c>
      <c r="J29">
        <v>2</v>
      </c>
      <c r="K29">
        <f t="shared" si="0"/>
        <v>5</v>
      </c>
      <c r="L29">
        <v>2</v>
      </c>
      <c r="M29">
        <v>0</v>
      </c>
      <c r="N29">
        <v>7</v>
      </c>
      <c r="O29">
        <v>5</v>
      </c>
      <c r="P29">
        <v>1</v>
      </c>
      <c r="Q29">
        <v>2</v>
      </c>
      <c r="R29">
        <v>2</v>
      </c>
    </row>
    <row r="30" spans="1:18" x14ac:dyDescent="0.25">
      <c r="A30" s="1">
        <v>43279</v>
      </c>
      <c r="B30">
        <v>4</v>
      </c>
      <c r="C30" t="s">
        <v>32</v>
      </c>
      <c r="D30" t="s">
        <v>29</v>
      </c>
      <c r="E30">
        <v>117</v>
      </c>
      <c r="F30">
        <v>1</v>
      </c>
      <c r="G30">
        <v>0</v>
      </c>
      <c r="H30">
        <v>0</v>
      </c>
      <c r="I30">
        <v>0</v>
      </c>
      <c r="J30">
        <v>3</v>
      </c>
      <c r="K30">
        <f t="shared" si="0"/>
        <v>4</v>
      </c>
      <c r="L30">
        <v>1</v>
      </c>
      <c r="M30">
        <v>0</v>
      </c>
      <c r="N30">
        <v>5</v>
      </c>
      <c r="O30">
        <v>2</v>
      </c>
      <c r="P30">
        <v>1</v>
      </c>
      <c r="Q30">
        <v>0</v>
      </c>
      <c r="R30">
        <v>1</v>
      </c>
    </row>
    <row r="31" spans="1:18" x14ac:dyDescent="0.25">
      <c r="A31" s="1">
        <v>43279</v>
      </c>
      <c r="B31">
        <v>5</v>
      </c>
      <c r="C31" t="s">
        <v>33</v>
      </c>
      <c r="D31" t="s">
        <v>29</v>
      </c>
      <c r="E31">
        <v>117</v>
      </c>
      <c r="F31">
        <v>0</v>
      </c>
      <c r="G31">
        <v>0</v>
      </c>
      <c r="H31">
        <v>5</v>
      </c>
      <c r="I31">
        <v>0</v>
      </c>
      <c r="J31">
        <v>0</v>
      </c>
      <c r="K31">
        <f t="shared" si="0"/>
        <v>5</v>
      </c>
      <c r="L31">
        <v>4</v>
      </c>
      <c r="M31">
        <v>0</v>
      </c>
      <c r="N31">
        <v>9</v>
      </c>
      <c r="O31">
        <v>9</v>
      </c>
      <c r="P31">
        <v>0</v>
      </c>
      <c r="Q31">
        <v>5</v>
      </c>
      <c r="R31">
        <v>4</v>
      </c>
    </row>
    <row r="32" spans="1:18" x14ac:dyDescent="0.25">
      <c r="A32" s="1">
        <v>43279</v>
      </c>
      <c r="B32">
        <v>1</v>
      </c>
      <c r="C32" t="s">
        <v>22</v>
      </c>
      <c r="D32" t="s">
        <v>23</v>
      </c>
      <c r="E32">
        <v>25</v>
      </c>
      <c r="F32">
        <v>0</v>
      </c>
      <c r="G32">
        <v>0</v>
      </c>
      <c r="H32">
        <v>7</v>
      </c>
      <c r="I32">
        <v>0</v>
      </c>
      <c r="J32">
        <v>0</v>
      </c>
      <c r="K32">
        <f t="shared" si="0"/>
        <v>7</v>
      </c>
      <c r="L32">
        <v>3</v>
      </c>
      <c r="M32">
        <v>0</v>
      </c>
      <c r="N32">
        <v>10</v>
      </c>
      <c r="O32">
        <v>10</v>
      </c>
      <c r="P32">
        <v>0</v>
      </c>
      <c r="Q32">
        <v>7</v>
      </c>
      <c r="R32">
        <v>3</v>
      </c>
    </row>
    <row r="33" spans="1:18" x14ac:dyDescent="0.25">
      <c r="A33" s="1">
        <v>43279</v>
      </c>
      <c r="B33">
        <v>2</v>
      </c>
      <c r="C33" t="s">
        <v>24</v>
      </c>
      <c r="D33" t="s">
        <v>23</v>
      </c>
      <c r="E33">
        <v>25</v>
      </c>
      <c r="F33">
        <v>0</v>
      </c>
      <c r="G33">
        <v>0</v>
      </c>
      <c r="H33">
        <v>10</v>
      </c>
      <c r="I33">
        <v>0</v>
      </c>
      <c r="J33">
        <v>1</v>
      </c>
      <c r="K33">
        <f t="shared" si="0"/>
        <v>11</v>
      </c>
      <c r="L33">
        <v>2</v>
      </c>
      <c r="M33">
        <v>0</v>
      </c>
      <c r="N33">
        <v>13</v>
      </c>
      <c r="O33">
        <v>12</v>
      </c>
      <c r="P33">
        <v>0</v>
      </c>
      <c r="Q33">
        <v>10</v>
      </c>
      <c r="R33">
        <v>2</v>
      </c>
    </row>
    <row r="34" spans="1:18" x14ac:dyDescent="0.25">
      <c r="A34" s="1">
        <v>43279</v>
      </c>
      <c r="B34">
        <v>3</v>
      </c>
      <c r="C34" t="s">
        <v>25</v>
      </c>
      <c r="D34" t="s">
        <v>23</v>
      </c>
      <c r="E34">
        <v>25</v>
      </c>
      <c r="F34">
        <v>3</v>
      </c>
      <c r="G34">
        <v>0</v>
      </c>
      <c r="H34">
        <v>4</v>
      </c>
      <c r="I34">
        <v>0</v>
      </c>
      <c r="J34">
        <v>8</v>
      </c>
      <c r="K34">
        <f t="shared" ref="K34:K65" si="1">SUM(F34:J34)</f>
        <v>15</v>
      </c>
      <c r="L34">
        <v>3</v>
      </c>
      <c r="M34">
        <v>0</v>
      </c>
      <c r="N34">
        <v>18</v>
      </c>
      <c r="O34">
        <v>10</v>
      </c>
      <c r="P34">
        <v>3</v>
      </c>
      <c r="Q34">
        <v>4</v>
      </c>
      <c r="R34">
        <v>3</v>
      </c>
    </row>
    <row r="35" spans="1:18" x14ac:dyDescent="0.25">
      <c r="A35" s="1">
        <v>43279</v>
      </c>
      <c r="B35">
        <v>4</v>
      </c>
      <c r="C35" t="s">
        <v>26</v>
      </c>
      <c r="D35" t="s">
        <v>23</v>
      </c>
      <c r="E35">
        <v>25</v>
      </c>
      <c r="F35">
        <v>1</v>
      </c>
      <c r="G35">
        <v>0</v>
      </c>
      <c r="H35">
        <v>0</v>
      </c>
      <c r="I35">
        <v>0</v>
      </c>
      <c r="J35">
        <v>0</v>
      </c>
      <c r="K35">
        <f t="shared" si="1"/>
        <v>1</v>
      </c>
      <c r="L35">
        <v>0</v>
      </c>
      <c r="M35">
        <v>0</v>
      </c>
      <c r="N35">
        <v>1</v>
      </c>
      <c r="O35">
        <v>1</v>
      </c>
      <c r="P35">
        <v>1</v>
      </c>
      <c r="Q35">
        <v>0</v>
      </c>
      <c r="R35">
        <v>0</v>
      </c>
    </row>
    <row r="36" spans="1:18" x14ac:dyDescent="0.25">
      <c r="A36" s="1">
        <v>43279</v>
      </c>
      <c r="B36">
        <v>5</v>
      </c>
      <c r="C36" t="s">
        <v>27</v>
      </c>
      <c r="D36" t="s">
        <v>23</v>
      </c>
      <c r="E36">
        <v>25</v>
      </c>
      <c r="F36">
        <v>0</v>
      </c>
      <c r="G36">
        <v>0</v>
      </c>
      <c r="H36">
        <v>0</v>
      </c>
      <c r="I36">
        <v>0</v>
      </c>
      <c r="J36">
        <v>0</v>
      </c>
      <c r="K36">
        <f t="shared" si="1"/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 s="1">
        <v>43279</v>
      </c>
      <c r="B37">
        <v>1</v>
      </c>
      <c r="C37" t="s">
        <v>13</v>
      </c>
      <c r="D37" t="s">
        <v>14</v>
      </c>
      <c r="E37">
        <v>3.2</v>
      </c>
      <c r="F37">
        <v>1</v>
      </c>
      <c r="G37">
        <v>0</v>
      </c>
      <c r="H37">
        <v>6</v>
      </c>
      <c r="I37">
        <v>0</v>
      </c>
      <c r="J37">
        <v>2</v>
      </c>
      <c r="K37">
        <f t="shared" si="1"/>
        <v>9</v>
      </c>
      <c r="L37">
        <v>0</v>
      </c>
      <c r="M37">
        <v>2</v>
      </c>
      <c r="N37">
        <v>11</v>
      </c>
      <c r="O37">
        <v>9</v>
      </c>
      <c r="P37">
        <v>1</v>
      </c>
      <c r="Q37">
        <v>8</v>
      </c>
      <c r="R37">
        <v>0</v>
      </c>
    </row>
    <row r="38" spans="1:18" x14ac:dyDescent="0.25">
      <c r="A38" s="1">
        <v>43279</v>
      </c>
      <c r="B38">
        <v>2</v>
      </c>
      <c r="C38" t="s">
        <v>16</v>
      </c>
      <c r="D38" t="s">
        <v>14</v>
      </c>
      <c r="E38">
        <v>3.2</v>
      </c>
      <c r="F38">
        <v>0</v>
      </c>
      <c r="G38">
        <v>1</v>
      </c>
      <c r="H38">
        <v>32</v>
      </c>
      <c r="I38">
        <v>0</v>
      </c>
      <c r="J38">
        <v>3</v>
      </c>
      <c r="K38">
        <f t="shared" si="1"/>
        <v>36</v>
      </c>
      <c r="L38">
        <v>1</v>
      </c>
      <c r="M38">
        <v>0</v>
      </c>
      <c r="N38">
        <v>37</v>
      </c>
      <c r="O38">
        <v>34</v>
      </c>
      <c r="P38">
        <v>1</v>
      </c>
      <c r="Q38">
        <v>32</v>
      </c>
      <c r="R38">
        <v>1</v>
      </c>
    </row>
    <row r="39" spans="1:18" x14ac:dyDescent="0.25">
      <c r="A39" s="1">
        <v>43279</v>
      </c>
      <c r="B39">
        <v>3</v>
      </c>
      <c r="C39" t="s">
        <v>17</v>
      </c>
      <c r="D39" t="s">
        <v>14</v>
      </c>
      <c r="E39">
        <v>3.2</v>
      </c>
      <c r="F39">
        <v>0</v>
      </c>
      <c r="G39">
        <v>0</v>
      </c>
      <c r="H39">
        <v>3</v>
      </c>
      <c r="I39">
        <v>0</v>
      </c>
      <c r="J39">
        <v>0</v>
      </c>
      <c r="K39">
        <f t="shared" si="1"/>
        <v>3</v>
      </c>
      <c r="L39">
        <v>0</v>
      </c>
      <c r="M39">
        <v>0</v>
      </c>
      <c r="N39">
        <v>3</v>
      </c>
      <c r="O39">
        <v>3</v>
      </c>
      <c r="P39">
        <v>0</v>
      </c>
      <c r="Q39">
        <v>3</v>
      </c>
      <c r="R39">
        <v>0</v>
      </c>
    </row>
    <row r="40" spans="1:18" x14ac:dyDescent="0.25">
      <c r="A40" s="1">
        <v>43279</v>
      </c>
      <c r="B40">
        <v>4</v>
      </c>
      <c r="C40" t="s">
        <v>18</v>
      </c>
      <c r="D40" t="s">
        <v>14</v>
      </c>
      <c r="E40">
        <v>3.2</v>
      </c>
      <c r="F40">
        <v>2</v>
      </c>
      <c r="G40">
        <v>0</v>
      </c>
      <c r="H40">
        <v>30</v>
      </c>
      <c r="I40">
        <v>0</v>
      </c>
      <c r="J40">
        <v>0</v>
      </c>
      <c r="K40">
        <f t="shared" si="1"/>
        <v>32</v>
      </c>
      <c r="L40">
        <v>7</v>
      </c>
      <c r="M40">
        <v>1</v>
      </c>
      <c r="N40">
        <v>40</v>
      </c>
      <c r="O40">
        <v>40</v>
      </c>
      <c r="P40">
        <v>2</v>
      </c>
      <c r="Q40">
        <v>31</v>
      </c>
      <c r="R40">
        <v>7</v>
      </c>
    </row>
    <row r="41" spans="1:18" x14ac:dyDescent="0.25">
      <c r="A41" s="1">
        <v>43279</v>
      </c>
      <c r="B41">
        <v>5</v>
      </c>
      <c r="C41" t="s">
        <v>19</v>
      </c>
      <c r="D41" t="s">
        <v>14</v>
      </c>
      <c r="E41">
        <v>3.2</v>
      </c>
      <c r="F41">
        <v>0</v>
      </c>
      <c r="G41">
        <v>1</v>
      </c>
      <c r="H41">
        <v>15</v>
      </c>
      <c r="I41">
        <v>0</v>
      </c>
      <c r="J41">
        <v>0</v>
      </c>
      <c r="K41">
        <f t="shared" si="1"/>
        <v>16</v>
      </c>
      <c r="L41">
        <v>0</v>
      </c>
      <c r="M41">
        <v>0</v>
      </c>
      <c r="N41">
        <v>16</v>
      </c>
      <c r="O41">
        <v>16</v>
      </c>
      <c r="P41">
        <v>1</v>
      </c>
      <c r="Q41">
        <v>15</v>
      </c>
      <c r="R41">
        <v>0</v>
      </c>
    </row>
    <row r="42" spans="1:18" x14ac:dyDescent="0.25">
      <c r="A42" s="1">
        <v>43311</v>
      </c>
      <c r="B42">
        <v>1</v>
      </c>
      <c r="C42" t="s">
        <v>58</v>
      </c>
      <c r="D42" t="s">
        <v>59</v>
      </c>
      <c r="F42">
        <v>0</v>
      </c>
      <c r="G42">
        <v>0</v>
      </c>
      <c r="H42">
        <v>5</v>
      </c>
      <c r="I42">
        <v>1</v>
      </c>
      <c r="J42">
        <v>14</v>
      </c>
      <c r="K42">
        <f t="shared" si="1"/>
        <v>20</v>
      </c>
      <c r="L42">
        <v>2</v>
      </c>
      <c r="M42">
        <v>1</v>
      </c>
      <c r="N42">
        <v>23</v>
      </c>
      <c r="O42">
        <v>9</v>
      </c>
      <c r="P42">
        <v>0</v>
      </c>
      <c r="Q42">
        <v>6</v>
      </c>
      <c r="R42">
        <v>3</v>
      </c>
    </row>
    <row r="43" spans="1:18" x14ac:dyDescent="0.25">
      <c r="A43" s="1">
        <v>43311</v>
      </c>
      <c r="B43">
        <v>2</v>
      </c>
      <c r="C43" t="s">
        <v>61</v>
      </c>
      <c r="D43" t="s">
        <v>59</v>
      </c>
      <c r="F43">
        <v>0</v>
      </c>
      <c r="G43">
        <v>0</v>
      </c>
      <c r="H43">
        <v>2</v>
      </c>
      <c r="I43">
        <v>0</v>
      </c>
      <c r="J43">
        <v>8</v>
      </c>
      <c r="K43">
        <f t="shared" si="1"/>
        <v>10</v>
      </c>
      <c r="L43">
        <v>1</v>
      </c>
      <c r="M43">
        <v>0</v>
      </c>
      <c r="N43">
        <v>11</v>
      </c>
      <c r="O43">
        <v>3</v>
      </c>
      <c r="P43">
        <v>0</v>
      </c>
      <c r="Q43">
        <v>2</v>
      </c>
      <c r="R43">
        <v>1</v>
      </c>
    </row>
    <row r="44" spans="1:18" x14ac:dyDescent="0.25">
      <c r="A44" s="1">
        <v>43311</v>
      </c>
      <c r="B44">
        <v>3</v>
      </c>
      <c r="C44" t="s">
        <v>62</v>
      </c>
      <c r="D44" t="s">
        <v>59</v>
      </c>
      <c r="F44">
        <v>0</v>
      </c>
      <c r="G44">
        <v>0</v>
      </c>
      <c r="H44">
        <v>0</v>
      </c>
      <c r="I44">
        <v>0</v>
      </c>
      <c r="J44">
        <v>5</v>
      </c>
      <c r="K44">
        <f t="shared" si="1"/>
        <v>5</v>
      </c>
      <c r="L44">
        <v>2</v>
      </c>
      <c r="M44">
        <v>0</v>
      </c>
      <c r="N44">
        <v>7</v>
      </c>
      <c r="O44">
        <v>2</v>
      </c>
      <c r="P44">
        <v>0</v>
      </c>
      <c r="Q44">
        <v>0</v>
      </c>
      <c r="R44">
        <v>2</v>
      </c>
    </row>
    <row r="45" spans="1:18" x14ac:dyDescent="0.25">
      <c r="A45" s="1">
        <v>43311</v>
      </c>
      <c r="B45">
        <v>4</v>
      </c>
      <c r="C45" t="s">
        <v>63</v>
      </c>
      <c r="D45" t="s">
        <v>59</v>
      </c>
      <c r="F45">
        <v>0</v>
      </c>
      <c r="G45">
        <v>0</v>
      </c>
      <c r="H45">
        <v>3</v>
      </c>
      <c r="I45">
        <v>0</v>
      </c>
      <c r="J45">
        <v>1</v>
      </c>
      <c r="K45">
        <f t="shared" si="1"/>
        <v>4</v>
      </c>
      <c r="L45">
        <v>2</v>
      </c>
      <c r="M45">
        <v>0</v>
      </c>
      <c r="N45">
        <v>6</v>
      </c>
      <c r="O45">
        <v>5</v>
      </c>
      <c r="P45">
        <v>0</v>
      </c>
      <c r="Q45">
        <v>3</v>
      </c>
      <c r="R45">
        <v>2</v>
      </c>
    </row>
    <row r="46" spans="1:18" x14ac:dyDescent="0.25">
      <c r="A46" s="1">
        <v>43311</v>
      </c>
      <c r="B46">
        <v>5</v>
      </c>
      <c r="C46" t="s">
        <v>64</v>
      </c>
      <c r="D46" t="s">
        <v>59</v>
      </c>
      <c r="F46">
        <v>0</v>
      </c>
      <c r="G46">
        <v>0</v>
      </c>
      <c r="H46">
        <v>4</v>
      </c>
      <c r="I46">
        <v>0</v>
      </c>
      <c r="J46">
        <v>1</v>
      </c>
      <c r="K46">
        <f t="shared" si="1"/>
        <v>5</v>
      </c>
      <c r="L46">
        <v>0</v>
      </c>
      <c r="M46">
        <v>1</v>
      </c>
      <c r="N46">
        <v>6</v>
      </c>
      <c r="O46">
        <v>5</v>
      </c>
      <c r="P46">
        <v>0</v>
      </c>
      <c r="Q46">
        <v>5</v>
      </c>
      <c r="R46">
        <v>0</v>
      </c>
    </row>
    <row r="47" spans="1:18" x14ac:dyDescent="0.25">
      <c r="A47" s="1">
        <v>43311</v>
      </c>
      <c r="B47">
        <v>1</v>
      </c>
      <c r="C47" t="s">
        <v>52</v>
      </c>
      <c r="D47" t="s">
        <v>53</v>
      </c>
      <c r="E47">
        <v>0</v>
      </c>
      <c r="F47">
        <v>2</v>
      </c>
      <c r="G47">
        <v>1</v>
      </c>
      <c r="H47">
        <v>4</v>
      </c>
      <c r="I47">
        <v>0</v>
      </c>
      <c r="J47">
        <v>5</v>
      </c>
      <c r="K47">
        <f t="shared" si="1"/>
        <v>12</v>
      </c>
      <c r="L47">
        <v>13</v>
      </c>
      <c r="M47">
        <v>0</v>
      </c>
      <c r="N47">
        <v>25</v>
      </c>
      <c r="O47">
        <v>20</v>
      </c>
      <c r="P47">
        <v>3</v>
      </c>
      <c r="Q47">
        <v>4</v>
      </c>
      <c r="R47">
        <v>13</v>
      </c>
    </row>
    <row r="48" spans="1:18" x14ac:dyDescent="0.25">
      <c r="A48" s="1">
        <v>43311</v>
      </c>
      <c r="B48">
        <v>2</v>
      </c>
      <c r="C48" t="s">
        <v>54</v>
      </c>
      <c r="D48" t="s">
        <v>53</v>
      </c>
      <c r="E48">
        <v>0</v>
      </c>
      <c r="F48">
        <v>0</v>
      </c>
      <c r="G48">
        <v>0</v>
      </c>
      <c r="H48">
        <v>4</v>
      </c>
      <c r="I48">
        <v>1</v>
      </c>
      <c r="J48">
        <v>0</v>
      </c>
      <c r="K48">
        <f t="shared" si="1"/>
        <v>5</v>
      </c>
      <c r="L48">
        <v>2</v>
      </c>
      <c r="M48">
        <v>0</v>
      </c>
      <c r="N48">
        <v>7</v>
      </c>
      <c r="O48">
        <v>7</v>
      </c>
      <c r="P48">
        <v>0</v>
      </c>
      <c r="Q48">
        <v>4</v>
      </c>
      <c r="R48">
        <v>3</v>
      </c>
    </row>
    <row r="49" spans="1:18" x14ac:dyDescent="0.25">
      <c r="A49" s="1">
        <v>43311</v>
      </c>
      <c r="B49">
        <v>3</v>
      </c>
      <c r="C49" t="s">
        <v>55</v>
      </c>
      <c r="D49" t="s">
        <v>53</v>
      </c>
      <c r="E49">
        <v>0</v>
      </c>
      <c r="F49">
        <v>0</v>
      </c>
      <c r="G49">
        <v>0</v>
      </c>
      <c r="H49">
        <v>3</v>
      </c>
      <c r="I49">
        <v>0</v>
      </c>
      <c r="J49">
        <v>2</v>
      </c>
      <c r="K49">
        <f t="shared" si="1"/>
        <v>5</v>
      </c>
      <c r="L49">
        <v>3</v>
      </c>
      <c r="M49">
        <v>0</v>
      </c>
      <c r="N49">
        <v>8</v>
      </c>
      <c r="O49">
        <v>6</v>
      </c>
      <c r="P49">
        <v>0</v>
      </c>
      <c r="Q49">
        <v>3</v>
      </c>
      <c r="R49">
        <v>3</v>
      </c>
    </row>
    <row r="50" spans="1:18" x14ac:dyDescent="0.25">
      <c r="A50" s="1">
        <v>43311</v>
      </c>
      <c r="B50">
        <v>4</v>
      </c>
      <c r="C50" t="s">
        <v>56</v>
      </c>
      <c r="D50" t="s">
        <v>53</v>
      </c>
      <c r="E50">
        <v>0</v>
      </c>
      <c r="F50">
        <v>0</v>
      </c>
      <c r="G50">
        <v>0</v>
      </c>
      <c r="H50">
        <v>2</v>
      </c>
      <c r="I50">
        <v>0</v>
      </c>
      <c r="J50">
        <v>1</v>
      </c>
      <c r="K50">
        <f t="shared" si="1"/>
        <v>3</v>
      </c>
      <c r="L50">
        <v>8</v>
      </c>
      <c r="M50">
        <v>0</v>
      </c>
      <c r="N50">
        <v>11</v>
      </c>
      <c r="O50">
        <v>10</v>
      </c>
      <c r="P50">
        <v>0</v>
      </c>
      <c r="Q50">
        <v>2</v>
      </c>
      <c r="R50">
        <v>8</v>
      </c>
    </row>
    <row r="51" spans="1:18" x14ac:dyDescent="0.25">
      <c r="A51" s="1">
        <v>43311</v>
      </c>
      <c r="B51">
        <v>5</v>
      </c>
      <c r="C51" t="s">
        <v>57</v>
      </c>
      <c r="D51" t="s">
        <v>53</v>
      </c>
      <c r="E51">
        <v>0</v>
      </c>
      <c r="F51">
        <v>2</v>
      </c>
      <c r="G51">
        <v>0</v>
      </c>
      <c r="H51">
        <v>3</v>
      </c>
      <c r="I51">
        <v>0</v>
      </c>
      <c r="J51">
        <v>0</v>
      </c>
      <c r="K51">
        <f t="shared" si="1"/>
        <v>5</v>
      </c>
      <c r="L51">
        <v>1</v>
      </c>
      <c r="M51">
        <v>0</v>
      </c>
      <c r="N51">
        <v>6</v>
      </c>
      <c r="O51">
        <v>6</v>
      </c>
      <c r="P51">
        <v>2</v>
      </c>
      <c r="Q51">
        <v>3</v>
      </c>
      <c r="R51">
        <v>1</v>
      </c>
    </row>
    <row r="52" spans="1:18" x14ac:dyDescent="0.25">
      <c r="A52" s="1">
        <v>43311</v>
      </c>
      <c r="B52">
        <v>1</v>
      </c>
      <c r="C52" t="s">
        <v>46</v>
      </c>
      <c r="D52" t="s">
        <v>47</v>
      </c>
      <c r="E52">
        <v>160</v>
      </c>
      <c r="F52">
        <v>0</v>
      </c>
      <c r="G52">
        <v>0</v>
      </c>
      <c r="H52">
        <v>2</v>
      </c>
      <c r="I52">
        <v>0</v>
      </c>
      <c r="J52">
        <v>5</v>
      </c>
      <c r="K52">
        <f t="shared" si="1"/>
        <v>7</v>
      </c>
      <c r="L52">
        <v>9</v>
      </c>
      <c r="M52">
        <v>0</v>
      </c>
      <c r="N52">
        <v>16</v>
      </c>
      <c r="O52">
        <v>11</v>
      </c>
      <c r="P52">
        <v>0</v>
      </c>
      <c r="Q52">
        <v>2</v>
      </c>
      <c r="R52">
        <v>9</v>
      </c>
    </row>
    <row r="53" spans="1:18" x14ac:dyDescent="0.25">
      <c r="A53" s="1">
        <v>43311</v>
      </c>
      <c r="B53">
        <v>2</v>
      </c>
      <c r="C53" t="s">
        <v>48</v>
      </c>
      <c r="D53" t="s">
        <v>47</v>
      </c>
      <c r="E53">
        <v>160</v>
      </c>
      <c r="F53">
        <v>0</v>
      </c>
      <c r="G53">
        <v>1</v>
      </c>
      <c r="H53">
        <v>2</v>
      </c>
      <c r="I53">
        <v>1</v>
      </c>
      <c r="J53">
        <v>1</v>
      </c>
      <c r="K53">
        <f t="shared" si="1"/>
        <v>5</v>
      </c>
      <c r="L53">
        <v>3</v>
      </c>
      <c r="M53">
        <v>1</v>
      </c>
      <c r="N53">
        <v>9</v>
      </c>
      <c r="O53">
        <v>8</v>
      </c>
      <c r="P53">
        <v>1</v>
      </c>
      <c r="Q53">
        <v>3</v>
      </c>
      <c r="R53">
        <v>4</v>
      </c>
    </row>
    <row r="54" spans="1:18" x14ac:dyDescent="0.25">
      <c r="A54" s="1">
        <v>43311</v>
      </c>
      <c r="B54">
        <v>3</v>
      </c>
      <c r="C54" t="s">
        <v>49</v>
      </c>
      <c r="D54" t="s">
        <v>47</v>
      </c>
      <c r="E54">
        <v>160</v>
      </c>
      <c r="F54">
        <v>0</v>
      </c>
      <c r="G54">
        <v>0</v>
      </c>
      <c r="H54">
        <v>1</v>
      </c>
      <c r="I54">
        <v>2</v>
      </c>
      <c r="J54">
        <v>3</v>
      </c>
      <c r="K54">
        <f t="shared" si="1"/>
        <v>6</v>
      </c>
      <c r="L54">
        <v>1</v>
      </c>
      <c r="M54">
        <v>0</v>
      </c>
      <c r="N54">
        <v>7</v>
      </c>
      <c r="O54">
        <v>4</v>
      </c>
      <c r="P54">
        <v>0</v>
      </c>
      <c r="Q54">
        <v>1</v>
      </c>
      <c r="R54">
        <v>3</v>
      </c>
    </row>
    <row r="55" spans="1:18" x14ac:dyDescent="0.25">
      <c r="A55" s="1">
        <v>43311</v>
      </c>
      <c r="B55">
        <v>4</v>
      </c>
      <c r="C55" t="s">
        <v>50</v>
      </c>
      <c r="D55" t="s">
        <v>47</v>
      </c>
      <c r="E55">
        <v>160</v>
      </c>
      <c r="F55">
        <v>0</v>
      </c>
      <c r="G55">
        <v>0</v>
      </c>
      <c r="H55">
        <v>6</v>
      </c>
      <c r="I55">
        <v>0</v>
      </c>
      <c r="J55">
        <v>0</v>
      </c>
      <c r="K55">
        <f t="shared" si="1"/>
        <v>6</v>
      </c>
      <c r="L55">
        <v>0</v>
      </c>
      <c r="M55">
        <v>0</v>
      </c>
      <c r="N55">
        <v>6</v>
      </c>
      <c r="O55">
        <v>6</v>
      </c>
      <c r="P55">
        <v>0</v>
      </c>
      <c r="Q55">
        <v>6</v>
      </c>
      <c r="R55">
        <v>0</v>
      </c>
    </row>
    <row r="56" spans="1:18" x14ac:dyDescent="0.25">
      <c r="A56" s="1">
        <v>43311</v>
      </c>
      <c r="B56">
        <v>5</v>
      </c>
      <c r="C56" t="s">
        <v>51</v>
      </c>
      <c r="D56" t="s">
        <v>47</v>
      </c>
      <c r="E56">
        <v>160</v>
      </c>
      <c r="F56">
        <v>0</v>
      </c>
      <c r="G56">
        <v>0</v>
      </c>
      <c r="H56">
        <v>1</v>
      </c>
      <c r="I56">
        <v>0</v>
      </c>
      <c r="J56">
        <v>1</v>
      </c>
      <c r="K56">
        <f t="shared" si="1"/>
        <v>2</v>
      </c>
      <c r="L56">
        <v>1</v>
      </c>
      <c r="M56">
        <v>0</v>
      </c>
      <c r="N56">
        <v>3</v>
      </c>
      <c r="O56">
        <v>2</v>
      </c>
      <c r="P56">
        <v>0</v>
      </c>
      <c r="Q56">
        <v>1</v>
      </c>
      <c r="R56">
        <v>1</v>
      </c>
    </row>
    <row r="57" spans="1:18" x14ac:dyDescent="0.25">
      <c r="A57" s="1">
        <v>43311</v>
      </c>
      <c r="B57">
        <v>1</v>
      </c>
      <c r="C57" t="s">
        <v>40</v>
      </c>
      <c r="D57" t="s">
        <v>78</v>
      </c>
      <c r="E57">
        <v>160</v>
      </c>
      <c r="F57">
        <v>0</v>
      </c>
      <c r="G57">
        <v>0</v>
      </c>
      <c r="H57">
        <v>3</v>
      </c>
      <c r="I57">
        <v>0</v>
      </c>
      <c r="J57">
        <v>3</v>
      </c>
      <c r="K57">
        <f t="shared" si="1"/>
        <v>6</v>
      </c>
      <c r="L57">
        <v>0</v>
      </c>
      <c r="M57">
        <v>1</v>
      </c>
      <c r="N57">
        <v>7</v>
      </c>
      <c r="O57">
        <v>4</v>
      </c>
      <c r="P57">
        <v>0</v>
      </c>
      <c r="Q57">
        <v>4</v>
      </c>
      <c r="R57">
        <v>0</v>
      </c>
    </row>
    <row r="58" spans="1:18" x14ac:dyDescent="0.25">
      <c r="A58" s="1">
        <v>43311</v>
      </c>
      <c r="B58">
        <v>2</v>
      </c>
      <c r="C58" t="s">
        <v>42</v>
      </c>
      <c r="D58" t="s">
        <v>78</v>
      </c>
      <c r="E58">
        <v>160</v>
      </c>
      <c r="F58">
        <v>0</v>
      </c>
      <c r="G58">
        <v>0</v>
      </c>
      <c r="H58">
        <v>3</v>
      </c>
      <c r="I58">
        <v>0</v>
      </c>
      <c r="J58">
        <v>14</v>
      </c>
      <c r="K58">
        <f t="shared" si="1"/>
        <v>17</v>
      </c>
      <c r="L58">
        <v>0</v>
      </c>
      <c r="M58">
        <v>0</v>
      </c>
      <c r="N58">
        <v>17</v>
      </c>
      <c r="O58">
        <v>3</v>
      </c>
      <c r="P58">
        <v>0</v>
      </c>
      <c r="Q58">
        <v>3</v>
      </c>
      <c r="R58">
        <v>0</v>
      </c>
    </row>
    <row r="59" spans="1:18" x14ac:dyDescent="0.25">
      <c r="A59" s="1">
        <v>43311</v>
      </c>
      <c r="B59">
        <v>3</v>
      </c>
      <c r="C59" t="s">
        <v>43</v>
      </c>
      <c r="D59" t="s">
        <v>78</v>
      </c>
      <c r="E59">
        <v>160</v>
      </c>
      <c r="F59">
        <v>0</v>
      </c>
      <c r="G59">
        <v>0</v>
      </c>
      <c r="H59">
        <v>0</v>
      </c>
      <c r="I59">
        <v>1</v>
      </c>
      <c r="J59">
        <v>2</v>
      </c>
      <c r="K59">
        <f t="shared" si="1"/>
        <v>3</v>
      </c>
      <c r="L59">
        <v>0</v>
      </c>
      <c r="M59">
        <v>1</v>
      </c>
      <c r="N59">
        <v>4</v>
      </c>
      <c r="O59">
        <v>2</v>
      </c>
      <c r="P59">
        <v>0</v>
      </c>
      <c r="Q59">
        <v>1</v>
      </c>
      <c r="R59">
        <v>1</v>
      </c>
    </row>
    <row r="60" spans="1:18" x14ac:dyDescent="0.25">
      <c r="A60" s="1">
        <v>43311</v>
      </c>
      <c r="B60">
        <v>4</v>
      </c>
      <c r="C60" t="s">
        <v>44</v>
      </c>
      <c r="D60" t="s">
        <v>78</v>
      </c>
      <c r="E60">
        <v>160</v>
      </c>
      <c r="F60">
        <v>0</v>
      </c>
      <c r="G60">
        <v>0</v>
      </c>
      <c r="H60">
        <v>4</v>
      </c>
      <c r="I60">
        <v>0</v>
      </c>
      <c r="J60">
        <v>1</v>
      </c>
      <c r="K60">
        <f t="shared" si="1"/>
        <v>5</v>
      </c>
      <c r="L60">
        <v>1</v>
      </c>
      <c r="M60">
        <v>1</v>
      </c>
      <c r="N60">
        <v>7</v>
      </c>
      <c r="O60">
        <v>6</v>
      </c>
      <c r="P60">
        <v>0</v>
      </c>
      <c r="Q60">
        <v>5</v>
      </c>
      <c r="R60">
        <v>1</v>
      </c>
    </row>
    <row r="61" spans="1:18" x14ac:dyDescent="0.25">
      <c r="A61" s="1">
        <v>43311</v>
      </c>
      <c r="B61">
        <v>5</v>
      </c>
      <c r="C61" t="s">
        <v>45</v>
      </c>
      <c r="D61" t="s">
        <v>78</v>
      </c>
      <c r="E61">
        <v>160</v>
      </c>
      <c r="F61">
        <v>0</v>
      </c>
      <c r="G61">
        <v>0</v>
      </c>
      <c r="H61">
        <v>2</v>
      </c>
      <c r="I61">
        <v>0</v>
      </c>
      <c r="J61">
        <v>1</v>
      </c>
      <c r="K61">
        <f t="shared" si="1"/>
        <v>3</v>
      </c>
      <c r="L61">
        <v>3</v>
      </c>
      <c r="M61">
        <v>1</v>
      </c>
      <c r="N61">
        <v>7</v>
      </c>
      <c r="O61">
        <v>6</v>
      </c>
      <c r="P61">
        <v>0</v>
      </c>
      <c r="Q61">
        <v>3</v>
      </c>
      <c r="R61">
        <v>3</v>
      </c>
    </row>
    <row r="62" spans="1:18" x14ac:dyDescent="0.25">
      <c r="A62" s="1">
        <v>43311</v>
      </c>
      <c r="B62">
        <v>1</v>
      </c>
      <c r="C62" t="s">
        <v>34</v>
      </c>
      <c r="D62" t="s">
        <v>35</v>
      </c>
      <c r="E62">
        <v>117</v>
      </c>
      <c r="F62">
        <v>0</v>
      </c>
      <c r="G62">
        <v>0</v>
      </c>
      <c r="H62">
        <v>5</v>
      </c>
      <c r="I62">
        <v>0</v>
      </c>
      <c r="J62">
        <v>76</v>
      </c>
      <c r="K62">
        <f t="shared" si="1"/>
        <v>81</v>
      </c>
      <c r="L62">
        <v>5</v>
      </c>
      <c r="M62">
        <v>0</v>
      </c>
      <c r="N62">
        <v>86</v>
      </c>
      <c r="O62">
        <v>10</v>
      </c>
      <c r="P62">
        <v>0</v>
      </c>
      <c r="Q62">
        <v>5</v>
      </c>
      <c r="R62">
        <v>5</v>
      </c>
    </row>
    <row r="63" spans="1:18" x14ac:dyDescent="0.25">
      <c r="A63" s="1">
        <v>43311</v>
      </c>
      <c r="B63">
        <v>2</v>
      </c>
      <c r="C63" t="s">
        <v>36</v>
      </c>
      <c r="D63" t="s">
        <v>35</v>
      </c>
      <c r="E63">
        <v>117</v>
      </c>
      <c r="F63">
        <v>0</v>
      </c>
      <c r="G63">
        <v>0</v>
      </c>
      <c r="H63">
        <v>3</v>
      </c>
      <c r="I63">
        <v>0</v>
      </c>
      <c r="J63">
        <v>3</v>
      </c>
      <c r="K63">
        <f t="shared" si="1"/>
        <v>6</v>
      </c>
      <c r="L63">
        <v>2</v>
      </c>
      <c r="M63">
        <v>0</v>
      </c>
      <c r="N63">
        <v>8</v>
      </c>
      <c r="O63">
        <v>5</v>
      </c>
      <c r="P63">
        <v>0</v>
      </c>
      <c r="Q63">
        <v>3</v>
      </c>
      <c r="R63">
        <v>2</v>
      </c>
    </row>
    <row r="64" spans="1:18" x14ac:dyDescent="0.25">
      <c r="A64" s="1">
        <v>43311</v>
      </c>
      <c r="B64">
        <v>3</v>
      </c>
      <c r="C64" t="s">
        <v>37</v>
      </c>
      <c r="D64" t="s">
        <v>35</v>
      </c>
      <c r="E64">
        <v>117</v>
      </c>
      <c r="F64">
        <v>0</v>
      </c>
      <c r="G64">
        <v>1</v>
      </c>
      <c r="H64">
        <v>3</v>
      </c>
      <c r="I64">
        <v>0</v>
      </c>
      <c r="J64">
        <v>2</v>
      </c>
      <c r="K64">
        <f t="shared" si="1"/>
        <v>6</v>
      </c>
      <c r="L64">
        <v>4</v>
      </c>
      <c r="M64">
        <v>0</v>
      </c>
      <c r="N64">
        <v>10</v>
      </c>
      <c r="O64">
        <v>8</v>
      </c>
      <c r="P64">
        <v>1</v>
      </c>
      <c r="Q64">
        <v>3</v>
      </c>
      <c r="R64">
        <v>4</v>
      </c>
    </row>
    <row r="65" spans="1:18" x14ac:dyDescent="0.25">
      <c r="A65" s="1">
        <v>43311</v>
      </c>
      <c r="B65">
        <v>4</v>
      </c>
      <c r="C65" t="s">
        <v>38</v>
      </c>
      <c r="D65" t="s">
        <v>35</v>
      </c>
      <c r="E65">
        <v>117</v>
      </c>
      <c r="F65">
        <v>0</v>
      </c>
      <c r="G65">
        <v>0</v>
      </c>
      <c r="H65">
        <v>4</v>
      </c>
      <c r="I65">
        <v>0</v>
      </c>
      <c r="J65">
        <v>4</v>
      </c>
      <c r="K65">
        <f t="shared" si="1"/>
        <v>8</v>
      </c>
      <c r="L65">
        <v>3</v>
      </c>
      <c r="M65">
        <v>1</v>
      </c>
      <c r="N65">
        <v>12</v>
      </c>
      <c r="O65">
        <v>8</v>
      </c>
      <c r="P65">
        <v>0</v>
      </c>
      <c r="Q65">
        <v>5</v>
      </c>
      <c r="R65">
        <v>3</v>
      </c>
    </row>
    <row r="66" spans="1:18" x14ac:dyDescent="0.25">
      <c r="A66" s="1">
        <v>43311</v>
      </c>
      <c r="B66">
        <v>5</v>
      </c>
      <c r="C66" t="s">
        <v>39</v>
      </c>
      <c r="D66" t="s">
        <v>35</v>
      </c>
      <c r="E66">
        <v>117</v>
      </c>
      <c r="F66">
        <v>0</v>
      </c>
      <c r="G66">
        <v>0</v>
      </c>
      <c r="H66">
        <v>2</v>
      </c>
      <c r="I66">
        <v>0</v>
      </c>
      <c r="J66">
        <v>0</v>
      </c>
      <c r="K66">
        <f t="shared" ref="K66:K97" si="2">SUM(F66:J66)</f>
        <v>2</v>
      </c>
      <c r="L66">
        <v>1</v>
      </c>
      <c r="M66">
        <v>0</v>
      </c>
      <c r="N66">
        <v>3</v>
      </c>
      <c r="O66">
        <v>3</v>
      </c>
      <c r="P66">
        <v>0</v>
      </c>
      <c r="Q66">
        <v>2</v>
      </c>
      <c r="R66">
        <v>1</v>
      </c>
    </row>
    <row r="67" spans="1:18" x14ac:dyDescent="0.25">
      <c r="A67" s="1">
        <v>43311</v>
      </c>
      <c r="B67">
        <v>1</v>
      </c>
      <c r="C67" t="s">
        <v>28</v>
      </c>
      <c r="D67" t="s">
        <v>29</v>
      </c>
      <c r="E67">
        <v>117</v>
      </c>
      <c r="F67">
        <v>0</v>
      </c>
      <c r="G67">
        <v>0</v>
      </c>
      <c r="H67">
        <v>3</v>
      </c>
      <c r="I67">
        <v>0</v>
      </c>
      <c r="J67">
        <v>29</v>
      </c>
      <c r="K67">
        <f t="shared" si="2"/>
        <v>32</v>
      </c>
      <c r="L67">
        <v>4</v>
      </c>
      <c r="M67">
        <v>0</v>
      </c>
      <c r="N67">
        <v>36</v>
      </c>
      <c r="O67">
        <v>7</v>
      </c>
      <c r="P67">
        <v>0</v>
      </c>
      <c r="Q67">
        <v>3</v>
      </c>
      <c r="R67">
        <v>4</v>
      </c>
    </row>
    <row r="68" spans="1:18" x14ac:dyDescent="0.25">
      <c r="A68" s="1">
        <v>43311</v>
      </c>
      <c r="B68">
        <v>2</v>
      </c>
      <c r="C68" t="s">
        <v>30</v>
      </c>
      <c r="D68" t="s">
        <v>29</v>
      </c>
      <c r="E68">
        <v>117</v>
      </c>
      <c r="F68">
        <v>0</v>
      </c>
      <c r="G68">
        <v>0</v>
      </c>
      <c r="H68">
        <v>4</v>
      </c>
      <c r="I68">
        <v>1</v>
      </c>
      <c r="J68">
        <v>11</v>
      </c>
      <c r="K68">
        <f t="shared" si="2"/>
        <v>16</v>
      </c>
      <c r="L68">
        <v>3</v>
      </c>
      <c r="M68">
        <v>0</v>
      </c>
      <c r="N68">
        <v>19</v>
      </c>
      <c r="O68">
        <v>8</v>
      </c>
      <c r="P68">
        <v>0</v>
      </c>
      <c r="Q68">
        <v>4</v>
      </c>
      <c r="R68">
        <v>4</v>
      </c>
    </row>
    <row r="69" spans="1:18" x14ac:dyDescent="0.25">
      <c r="A69" s="1">
        <v>43311</v>
      </c>
      <c r="B69">
        <v>3</v>
      </c>
      <c r="C69" t="s">
        <v>31</v>
      </c>
      <c r="D69" t="s">
        <v>29</v>
      </c>
      <c r="E69">
        <v>117</v>
      </c>
      <c r="F69">
        <v>0</v>
      </c>
      <c r="G69">
        <v>0</v>
      </c>
      <c r="H69">
        <v>3</v>
      </c>
      <c r="I69">
        <v>0</v>
      </c>
      <c r="J69">
        <v>4</v>
      </c>
      <c r="K69">
        <f t="shared" si="2"/>
        <v>7</v>
      </c>
      <c r="L69">
        <v>0</v>
      </c>
      <c r="M69">
        <v>0</v>
      </c>
      <c r="N69">
        <v>7</v>
      </c>
      <c r="O69">
        <v>3</v>
      </c>
      <c r="P69">
        <v>0</v>
      </c>
      <c r="Q69">
        <v>3</v>
      </c>
      <c r="R69">
        <v>0</v>
      </c>
    </row>
    <row r="70" spans="1:18" x14ac:dyDescent="0.25">
      <c r="A70" s="1">
        <v>43311</v>
      </c>
      <c r="B70">
        <v>4</v>
      </c>
      <c r="C70" t="s">
        <v>32</v>
      </c>
      <c r="D70" t="s">
        <v>29</v>
      </c>
      <c r="E70">
        <v>117</v>
      </c>
      <c r="F70">
        <v>0</v>
      </c>
      <c r="G70">
        <v>4</v>
      </c>
      <c r="H70">
        <v>9</v>
      </c>
      <c r="I70">
        <v>0</v>
      </c>
      <c r="J70">
        <v>4</v>
      </c>
      <c r="K70">
        <f t="shared" si="2"/>
        <v>17</v>
      </c>
      <c r="L70">
        <v>4</v>
      </c>
      <c r="M70">
        <v>0</v>
      </c>
      <c r="N70">
        <v>21</v>
      </c>
      <c r="O70">
        <v>17</v>
      </c>
      <c r="P70">
        <v>4</v>
      </c>
      <c r="Q70">
        <v>9</v>
      </c>
      <c r="R70">
        <v>4</v>
      </c>
    </row>
    <row r="71" spans="1:18" x14ac:dyDescent="0.25">
      <c r="A71" s="1">
        <v>43311</v>
      </c>
      <c r="B71">
        <v>5</v>
      </c>
      <c r="C71" t="s">
        <v>33</v>
      </c>
      <c r="D71" t="s">
        <v>29</v>
      </c>
      <c r="E71">
        <v>117</v>
      </c>
      <c r="F71">
        <v>0</v>
      </c>
      <c r="G71">
        <v>0</v>
      </c>
      <c r="H71">
        <v>4</v>
      </c>
      <c r="I71">
        <v>0</v>
      </c>
      <c r="J71">
        <v>3</v>
      </c>
      <c r="K71">
        <f t="shared" si="2"/>
        <v>7</v>
      </c>
      <c r="L71">
        <v>2</v>
      </c>
      <c r="M71">
        <v>0</v>
      </c>
      <c r="N71">
        <v>9</v>
      </c>
      <c r="O71">
        <v>6</v>
      </c>
      <c r="P71">
        <v>0</v>
      </c>
      <c r="Q71">
        <v>4</v>
      </c>
      <c r="R71">
        <v>2</v>
      </c>
    </row>
    <row r="72" spans="1:18" x14ac:dyDescent="0.25">
      <c r="A72" s="1">
        <v>43311</v>
      </c>
      <c r="B72">
        <v>1</v>
      </c>
      <c r="C72" t="s">
        <v>22</v>
      </c>
      <c r="D72" t="s">
        <v>23</v>
      </c>
      <c r="E72">
        <v>25</v>
      </c>
      <c r="F72">
        <v>0</v>
      </c>
      <c r="G72">
        <v>1</v>
      </c>
      <c r="H72">
        <v>0</v>
      </c>
      <c r="I72">
        <v>0</v>
      </c>
      <c r="J72">
        <v>0</v>
      </c>
      <c r="K72">
        <f t="shared" si="2"/>
        <v>1</v>
      </c>
      <c r="L72">
        <v>4</v>
      </c>
      <c r="M72">
        <v>0</v>
      </c>
      <c r="N72">
        <v>5</v>
      </c>
      <c r="O72">
        <v>5</v>
      </c>
      <c r="P72">
        <v>1</v>
      </c>
      <c r="Q72">
        <v>0</v>
      </c>
      <c r="R72">
        <v>4</v>
      </c>
    </row>
    <row r="73" spans="1:18" x14ac:dyDescent="0.25">
      <c r="A73" s="1">
        <v>43311</v>
      </c>
      <c r="B73">
        <v>2</v>
      </c>
      <c r="C73" t="s">
        <v>24</v>
      </c>
      <c r="D73" t="s">
        <v>23</v>
      </c>
      <c r="E73">
        <v>25</v>
      </c>
      <c r="F73">
        <v>0</v>
      </c>
      <c r="G73">
        <v>1</v>
      </c>
      <c r="H73">
        <v>5</v>
      </c>
      <c r="I73">
        <v>2</v>
      </c>
      <c r="J73">
        <v>3</v>
      </c>
      <c r="K73">
        <f t="shared" si="2"/>
        <v>11</v>
      </c>
      <c r="L73">
        <v>5</v>
      </c>
      <c r="M73">
        <v>0</v>
      </c>
      <c r="N73">
        <v>16</v>
      </c>
      <c r="O73">
        <v>13</v>
      </c>
      <c r="P73">
        <v>1</v>
      </c>
      <c r="Q73">
        <v>5</v>
      </c>
      <c r="R73">
        <v>7</v>
      </c>
    </row>
    <row r="74" spans="1:18" x14ac:dyDescent="0.25">
      <c r="A74" s="1">
        <v>43311</v>
      </c>
      <c r="B74">
        <v>3</v>
      </c>
      <c r="C74" t="s">
        <v>25</v>
      </c>
      <c r="D74" t="s">
        <v>23</v>
      </c>
      <c r="E74">
        <v>25</v>
      </c>
      <c r="F74">
        <v>0</v>
      </c>
      <c r="G74">
        <v>0</v>
      </c>
      <c r="H74">
        <v>6</v>
      </c>
      <c r="I74">
        <v>0</v>
      </c>
      <c r="J74">
        <v>4</v>
      </c>
      <c r="K74">
        <f t="shared" si="2"/>
        <v>10</v>
      </c>
      <c r="L74">
        <v>0</v>
      </c>
      <c r="M74">
        <v>0</v>
      </c>
      <c r="N74">
        <v>10</v>
      </c>
      <c r="O74">
        <v>6</v>
      </c>
      <c r="P74">
        <v>0</v>
      </c>
      <c r="Q74">
        <v>6</v>
      </c>
      <c r="R74">
        <v>0</v>
      </c>
    </row>
    <row r="75" spans="1:18" x14ac:dyDescent="0.25">
      <c r="A75" s="1">
        <v>43311</v>
      </c>
      <c r="B75">
        <v>4</v>
      </c>
      <c r="C75" t="s">
        <v>26</v>
      </c>
      <c r="D75" t="s">
        <v>23</v>
      </c>
      <c r="E75">
        <v>25</v>
      </c>
      <c r="F75">
        <v>0</v>
      </c>
      <c r="G75">
        <v>0</v>
      </c>
      <c r="H75">
        <v>4</v>
      </c>
      <c r="I75">
        <v>0</v>
      </c>
      <c r="J75">
        <v>0</v>
      </c>
      <c r="K75">
        <f t="shared" si="2"/>
        <v>4</v>
      </c>
      <c r="L75">
        <v>0</v>
      </c>
      <c r="M75">
        <v>0</v>
      </c>
      <c r="N75">
        <v>4</v>
      </c>
      <c r="O75">
        <v>4</v>
      </c>
      <c r="P75">
        <v>0</v>
      </c>
      <c r="Q75">
        <v>4</v>
      </c>
      <c r="R75">
        <v>0</v>
      </c>
    </row>
    <row r="76" spans="1:18" x14ac:dyDescent="0.25">
      <c r="A76" s="1">
        <v>43311</v>
      </c>
      <c r="B76">
        <v>5</v>
      </c>
      <c r="C76" t="s">
        <v>27</v>
      </c>
      <c r="D76" t="s">
        <v>23</v>
      </c>
      <c r="E76">
        <v>25</v>
      </c>
      <c r="F76">
        <v>0</v>
      </c>
      <c r="G76">
        <v>0</v>
      </c>
      <c r="H76">
        <v>5</v>
      </c>
      <c r="I76">
        <v>0</v>
      </c>
      <c r="J76">
        <v>0</v>
      </c>
      <c r="K76">
        <f t="shared" si="2"/>
        <v>5</v>
      </c>
      <c r="L76">
        <v>4</v>
      </c>
      <c r="M76">
        <v>0</v>
      </c>
      <c r="N76">
        <v>9</v>
      </c>
      <c r="O76">
        <v>9</v>
      </c>
      <c r="P76">
        <v>0</v>
      </c>
      <c r="Q76">
        <v>5</v>
      </c>
      <c r="R76">
        <v>4</v>
      </c>
    </row>
    <row r="77" spans="1:18" x14ac:dyDescent="0.25">
      <c r="A77" s="1">
        <v>43311</v>
      </c>
      <c r="B77">
        <v>1</v>
      </c>
      <c r="C77" t="s">
        <v>13</v>
      </c>
      <c r="D77" t="s">
        <v>14</v>
      </c>
      <c r="E77">
        <v>3.2</v>
      </c>
      <c r="F77">
        <v>0</v>
      </c>
      <c r="G77">
        <v>0</v>
      </c>
      <c r="H77">
        <v>1</v>
      </c>
      <c r="I77">
        <v>1</v>
      </c>
      <c r="J77">
        <v>8</v>
      </c>
      <c r="K77">
        <f t="shared" si="2"/>
        <v>10</v>
      </c>
      <c r="L77">
        <v>8</v>
      </c>
      <c r="M77">
        <v>1</v>
      </c>
      <c r="N77">
        <v>19</v>
      </c>
      <c r="O77">
        <v>11</v>
      </c>
      <c r="P77">
        <v>0</v>
      </c>
      <c r="Q77">
        <v>2</v>
      </c>
      <c r="R77">
        <v>9</v>
      </c>
    </row>
    <row r="78" spans="1:18" x14ac:dyDescent="0.25">
      <c r="A78" s="1">
        <v>43311</v>
      </c>
      <c r="B78">
        <v>2</v>
      </c>
      <c r="C78" t="s">
        <v>16</v>
      </c>
      <c r="D78" t="s">
        <v>14</v>
      </c>
      <c r="E78">
        <v>3.2</v>
      </c>
      <c r="F78">
        <v>1</v>
      </c>
      <c r="G78">
        <v>0</v>
      </c>
      <c r="H78">
        <v>0</v>
      </c>
      <c r="I78">
        <v>0</v>
      </c>
      <c r="J78">
        <v>5</v>
      </c>
      <c r="K78">
        <f t="shared" si="2"/>
        <v>6</v>
      </c>
      <c r="L78">
        <v>3</v>
      </c>
      <c r="M78">
        <v>0</v>
      </c>
      <c r="N78">
        <v>9</v>
      </c>
      <c r="O78">
        <v>4</v>
      </c>
      <c r="P78">
        <v>1</v>
      </c>
      <c r="Q78">
        <v>0</v>
      </c>
      <c r="R78">
        <v>3</v>
      </c>
    </row>
    <row r="79" spans="1:18" x14ac:dyDescent="0.25">
      <c r="A79" s="1">
        <v>43311</v>
      </c>
      <c r="B79">
        <v>3</v>
      </c>
      <c r="C79" t="s">
        <v>17</v>
      </c>
      <c r="D79" t="s">
        <v>14</v>
      </c>
      <c r="E79">
        <v>3.2</v>
      </c>
      <c r="F79">
        <v>1</v>
      </c>
      <c r="G79">
        <v>0</v>
      </c>
      <c r="H79">
        <v>4</v>
      </c>
      <c r="I79">
        <v>0</v>
      </c>
      <c r="J79">
        <v>6</v>
      </c>
      <c r="K79">
        <f t="shared" si="2"/>
        <v>11</v>
      </c>
      <c r="L79">
        <v>1</v>
      </c>
      <c r="M79">
        <v>0</v>
      </c>
      <c r="N79">
        <v>12</v>
      </c>
      <c r="O79">
        <v>6</v>
      </c>
      <c r="P79">
        <v>1</v>
      </c>
      <c r="Q79">
        <v>4</v>
      </c>
      <c r="R79">
        <v>1</v>
      </c>
    </row>
    <row r="80" spans="1:18" x14ac:dyDescent="0.25">
      <c r="A80" s="1">
        <v>43311</v>
      </c>
      <c r="B80">
        <v>4</v>
      </c>
      <c r="C80" t="s">
        <v>18</v>
      </c>
      <c r="D80" t="s">
        <v>14</v>
      </c>
      <c r="E80">
        <v>3.2</v>
      </c>
      <c r="F80">
        <v>0</v>
      </c>
      <c r="G80">
        <v>0</v>
      </c>
      <c r="H80">
        <v>2</v>
      </c>
      <c r="I80">
        <v>1</v>
      </c>
      <c r="J80">
        <v>3</v>
      </c>
      <c r="K80">
        <f t="shared" si="2"/>
        <v>6</v>
      </c>
      <c r="L80">
        <v>0</v>
      </c>
      <c r="M80">
        <v>0</v>
      </c>
      <c r="N80">
        <v>6</v>
      </c>
      <c r="O80">
        <v>3</v>
      </c>
      <c r="P80">
        <v>0</v>
      </c>
      <c r="Q80">
        <v>2</v>
      </c>
      <c r="R80">
        <v>1</v>
      </c>
    </row>
    <row r="81" spans="1:18" x14ac:dyDescent="0.25">
      <c r="A81" s="1">
        <v>43311</v>
      </c>
      <c r="B81">
        <v>5</v>
      </c>
      <c r="C81" t="s">
        <v>19</v>
      </c>
      <c r="D81" t="s">
        <v>14</v>
      </c>
      <c r="E81">
        <v>3.2</v>
      </c>
      <c r="F81">
        <v>0</v>
      </c>
      <c r="G81">
        <v>0</v>
      </c>
      <c r="H81">
        <v>2</v>
      </c>
      <c r="I81">
        <v>0</v>
      </c>
      <c r="J81">
        <v>5</v>
      </c>
      <c r="K81">
        <f t="shared" si="2"/>
        <v>7</v>
      </c>
      <c r="L81">
        <v>0</v>
      </c>
      <c r="M81">
        <v>2</v>
      </c>
      <c r="N81">
        <v>9</v>
      </c>
      <c r="O81">
        <v>4</v>
      </c>
      <c r="P81">
        <v>0</v>
      </c>
      <c r="Q81">
        <v>4</v>
      </c>
      <c r="R81">
        <v>0</v>
      </c>
    </row>
    <row r="82" spans="1:18" x14ac:dyDescent="0.25">
      <c r="A82" s="1">
        <v>43342</v>
      </c>
      <c r="B82">
        <v>2</v>
      </c>
      <c r="C82" t="s">
        <v>61</v>
      </c>
      <c r="D82" t="s">
        <v>59</v>
      </c>
      <c r="F82">
        <v>4</v>
      </c>
      <c r="G82">
        <v>0</v>
      </c>
      <c r="H82">
        <v>2</v>
      </c>
      <c r="I82">
        <v>0</v>
      </c>
      <c r="J82">
        <v>0</v>
      </c>
      <c r="K82">
        <f t="shared" si="2"/>
        <v>6</v>
      </c>
      <c r="L82">
        <v>0</v>
      </c>
      <c r="M82">
        <v>0</v>
      </c>
      <c r="N82">
        <v>6</v>
      </c>
      <c r="O82">
        <v>6</v>
      </c>
      <c r="P82">
        <v>4</v>
      </c>
      <c r="Q82">
        <v>2</v>
      </c>
      <c r="R82">
        <v>0</v>
      </c>
    </row>
    <row r="83" spans="1:18" x14ac:dyDescent="0.25">
      <c r="A83" s="1">
        <v>43342</v>
      </c>
      <c r="B83">
        <v>3</v>
      </c>
      <c r="C83" t="s">
        <v>62</v>
      </c>
      <c r="D83" t="s">
        <v>59</v>
      </c>
      <c r="F83">
        <v>3</v>
      </c>
      <c r="G83">
        <v>0</v>
      </c>
      <c r="H83">
        <v>3</v>
      </c>
      <c r="I83">
        <v>0</v>
      </c>
      <c r="J83">
        <v>1</v>
      </c>
      <c r="K83">
        <f t="shared" si="2"/>
        <v>7</v>
      </c>
      <c r="L83">
        <v>0</v>
      </c>
      <c r="M83">
        <v>2</v>
      </c>
      <c r="N83">
        <v>9</v>
      </c>
      <c r="O83">
        <v>8</v>
      </c>
      <c r="P83">
        <v>3</v>
      </c>
      <c r="Q83">
        <v>5</v>
      </c>
      <c r="R83">
        <v>0</v>
      </c>
    </row>
    <row r="84" spans="1:18" x14ac:dyDescent="0.25">
      <c r="A84" s="1">
        <v>43342</v>
      </c>
      <c r="B84">
        <v>4</v>
      </c>
      <c r="C84" t="s">
        <v>63</v>
      </c>
      <c r="D84" t="s">
        <v>59</v>
      </c>
      <c r="F84">
        <v>3</v>
      </c>
      <c r="G84">
        <v>1</v>
      </c>
      <c r="H84">
        <v>9</v>
      </c>
      <c r="I84">
        <v>0</v>
      </c>
      <c r="J84">
        <v>1</v>
      </c>
      <c r="K84">
        <f t="shared" si="2"/>
        <v>14</v>
      </c>
      <c r="L84">
        <v>5</v>
      </c>
      <c r="M84">
        <v>0</v>
      </c>
      <c r="N84">
        <v>19</v>
      </c>
      <c r="O84">
        <v>18</v>
      </c>
      <c r="P84">
        <v>4</v>
      </c>
      <c r="Q84">
        <v>9</v>
      </c>
      <c r="R84">
        <v>5</v>
      </c>
    </row>
    <row r="85" spans="1:18" x14ac:dyDescent="0.25">
      <c r="A85" s="1">
        <v>43342</v>
      </c>
      <c r="B85">
        <v>5</v>
      </c>
      <c r="C85" t="s">
        <v>64</v>
      </c>
      <c r="D85" t="s">
        <v>59</v>
      </c>
      <c r="F85">
        <v>21</v>
      </c>
      <c r="G85">
        <v>0</v>
      </c>
      <c r="H85">
        <v>7</v>
      </c>
      <c r="I85">
        <v>0</v>
      </c>
      <c r="J85">
        <v>0</v>
      </c>
      <c r="K85">
        <f t="shared" si="2"/>
        <v>28</v>
      </c>
      <c r="L85">
        <v>2</v>
      </c>
      <c r="M85">
        <v>2</v>
      </c>
      <c r="N85">
        <v>32</v>
      </c>
      <c r="O85">
        <v>32</v>
      </c>
      <c r="P85">
        <v>21</v>
      </c>
      <c r="Q85">
        <v>9</v>
      </c>
      <c r="R85">
        <v>2</v>
      </c>
    </row>
    <row r="86" spans="1:18" x14ac:dyDescent="0.25">
      <c r="A86" s="1">
        <v>43342</v>
      </c>
      <c r="B86">
        <v>2</v>
      </c>
      <c r="C86" t="s">
        <v>54</v>
      </c>
      <c r="D86" t="s">
        <v>53</v>
      </c>
      <c r="E86">
        <v>0</v>
      </c>
      <c r="F86">
        <v>4</v>
      </c>
      <c r="G86">
        <v>0</v>
      </c>
      <c r="H86">
        <v>4</v>
      </c>
      <c r="I86">
        <v>0</v>
      </c>
      <c r="J86">
        <v>0</v>
      </c>
      <c r="K86">
        <f t="shared" si="2"/>
        <v>8</v>
      </c>
      <c r="L86">
        <v>2</v>
      </c>
      <c r="M86">
        <v>1</v>
      </c>
      <c r="N86">
        <v>11</v>
      </c>
      <c r="O86">
        <v>11</v>
      </c>
      <c r="P86">
        <v>4</v>
      </c>
      <c r="Q86">
        <v>5</v>
      </c>
      <c r="R86">
        <v>2</v>
      </c>
    </row>
    <row r="87" spans="1:18" x14ac:dyDescent="0.25">
      <c r="A87" s="1">
        <v>43342</v>
      </c>
      <c r="B87">
        <v>3</v>
      </c>
      <c r="C87" t="s">
        <v>55</v>
      </c>
      <c r="D87" t="s">
        <v>53</v>
      </c>
      <c r="E87">
        <v>0</v>
      </c>
      <c r="F87">
        <v>0</v>
      </c>
      <c r="G87">
        <v>2</v>
      </c>
      <c r="H87">
        <v>3</v>
      </c>
      <c r="I87">
        <v>0</v>
      </c>
      <c r="J87">
        <v>1</v>
      </c>
      <c r="K87">
        <f t="shared" si="2"/>
        <v>6</v>
      </c>
      <c r="L87">
        <v>0</v>
      </c>
      <c r="M87">
        <v>1</v>
      </c>
      <c r="N87">
        <v>7</v>
      </c>
      <c r="O87">
        <v>6</v>
      </c>
      <c r="P87">
        <v>2</v>
      </c>
      <c r="Q87">
        <v>4</v>
      </c>
      <c r="R87">
        <v>0</v>
      </c>
    </row>
    <row r="88" spans="1:18" x14ac:dyDescent="0.25">
      <c r="A88" s="1">
        <v>43342</v>
      </c>
      <c r="B88">
        <v>4</v>
      </c>
      <c r="C88" t="s">
        <v>56</v>
      </c>
      <c r="D88" t="s">
        <v>53</v>
      </c>
      <c r="E88">
        <v>0</v>
      </c>
      <c r="F88">
        <v>1</v>
      </c>
      <c r="G88">
        <v>1</v>
      </c>
      <c r="H88">
        <v>5</v>
      </c>
      <c r="I88">
        <v>0</v>
      </c>
      <c r="J88">
        <v>0</v>
      </c>
      <c r="K88">
        <f t="shared" si="2"/>
        <v>7</v>
      </c>
      <c r="L88">
        <v>2</v>
      </c>
      <c r="M88">
        <v>0</v>
      </c>
      <c r="N88">
        <v>9</v>
      </c>
      <c r="O88">
        <v>9</v>
      </c>
      <c r="P88">
        <v>2</v>
      </c>
      <c r="Q88">
        <v>5</v>
      </c>
      <c r="R88">
        <v>2</v>
      </c>
    </row>
    <row r="89" spans="1:18" x14ac:dyDescent="0.25">
      <c r="A89" s="1">
        <v>43342</v>
      </c>
      <c r="B89">
        <v>1</v>
      </c>
      <c r="C89" t="s">
        <v>46</v>
      </c>
      <c r="D89" t="s">
        <v>47</v>
      </c>
      <c r="E89">
        <v>160</v>
      </c>
      <c r="F89">
        <v>5</v>
      </c>
      <c r="G89">
        <v>0</v>
      </c>
      <c r="H89">
        <v>6</v>
      </c>
      <c r="I89">
        <v>0</v>
      </c>
      <c r="J89">
        <v>1</v>
      </c>
      <c r="K89">
        <f t="shared" si="2"/>
        <v>12</v>
      </c>
      <c r="L89">
        <v>1</v>
      </c>
      <c r="M89">
        <v>0</v>
      </c>
      <c r="N89">
        <v>13</v>
      </c>
      <c r="O89">
        <v>12</v>
      </c>
      <c r="P89">
        <v>5</v>
      </c>
      <c r="Q89">
        <v>6</v>
      </c>
      <c r="R89">
        <v>1</v>
      </c>
    </row>
    <row r="90" spans="1:18" x14ac:dyDescent="0.25">
      <c r="A90" s="1">
        <v>43342</v>
      </c>
      <c r="B90">
        <v>2</v>
      </c>
      <c r="C90" t="s">
        <v>48</v>
      </c>
      <c r="D90" t="s">
        <v>47</v>
      </c>
      <c r="E90">
        <v>160</v>
      </c>
      <c r="F90">
        <v>0</v>
      </c>
      <c r="G90">
        <v>0</v>
      </c>
      <c r="H90">
        <v>4</v>
      </c>
      <c r="I90">
        <v>0</v>
      </c>
      <c r="J90">
        <v>7</v>
      </c>
      <c r="K90">
        <f t="shared" si="2"/>
        <v>11</v>
      </c>
      <c r="L90">
        <v>4</v>
      </c>
      <c r="M90">
        <v>1</v>
      </c>
      <c r="N90">
        <v>16</v>
      </c>
      <c r="O90">
        <v>9</v>
      </c>
      <c r="P90">
        <v>0</v>
      </c>
      <c r="Q90">
        <v>5</v>
      </c>
      <c r="R90">
        <v>4</v>
      </c>
    </row>
    <row r="91" spans="1:18" x14ac:dyDescent="0.25">
      <c r="A91" s="1">
        <v>43342</v>
      </c>
      <c r="B91">
        <v>3</v>
      </c>
      <c r="C91" t="s">
        <v>49</v>
      </c>
      <c r="D91" t="s">
        <v>47</v>
      </c>
      <c r="E91">
        <v>160</v>
      </c>
      <c r="F91">
        <v>1</v>
      </c>
      <c r="G91">
        <v>0</v>
      </c>
      <c r="H91">
        <v>2</v>
      </c>
      <c r="I91">
        <v>0</v>
      </c>
      <c r="J91">
        <v>2</v>
      </c>
      <c r="K91">
        <f t="shared" si="2"/>
        <v>5</v>
      </c>
      <c r="L91">
        <v>0</v>
      </c>
      <c r="M91">
        <v>0</v>
      </c>
      <c r="N91">
        <v>5</v>
      </c>
      <c r="O91">
        <v>3</v>
      </c>
      <c r="P91">
        <v>1</v>
      </c>
      <c r="Q91">
        <v>2</v>
      </c>
      <c r="R91">
        <v>0</v>
      </c>
    </row>
    <row r="92" spans="1:18" x14ac:dyDescent="0.25">
      <c r="A92" s="1">
        <v>43342</v>
      </c>
      <c r="B92">
        <v>4</v>
      </c>
      <c r="C92" t="s">
        <v>50</v>
      </c>
      <c r="D92" t="s">
        <v>47</v>
      </c>
      <c r="E92">
        <v>160</v>
      </c>
      <c r="F92">
        <v>0</v>
      </c>
      <c r="G92">
        <v>2</v>
      </c>
      <c r="H92">
        <v>3</v>
      </c>
      <c r="I92">
        <v>0</v>
      </c>
      <c r="J92">
        <v>1</v>
      </c>
      <c r="K92">
        <f t="shared" si="2"/>
        <v>6</v>
      </c>
      <c r="L92">
        <v>0</v>
      </c>
      <c r="M92">
        <v>0</v>
      </c>
      <c r="N92">
        <v>6</v>
      </c>
      <c r="O92">
        <v>5</v>
      </c>
      <c r="P92">
        <v>2</v>
      </c>
      <c r="Q92">
        <v>3</v>
      </c>
      <c r="R92">
        <v>0</v>
      </c>
    </row>
    <row r="93" spans="1:18" x14ac:dyDescent="0.25">
      <c r="A93" s="1">
        <v>43342</v>
      </c>
      <c r="B93">
        <v>5</v>
      </c>
      <c r="C93" t="s">
        <v>51</v>
      </c>
      <c r="D93" t="s">
        <v>47</v>
      </c>
      <c r="E93">
        <v>160</v>
      </c>
      <c r="F93">
        <v>0</v>
      </c>
      <c r="G93">
        <v>0</v>
      </c>
      <c r="H93">
        <v>4</v>
      </c>
      <c r="I93">
        <v>0</v>
      </c>
      <c r="J93">
        <v>0</v>
      </c>
      <c r="K93">
        <f t="shared" si="2"/>
        <v>4</v>
      </c>
      <c r="L93">
        <v>3</v>
      </c>
      <c r="M93">
        <v>0</v>
      </c>
      <c r="N93">
        <v>7</v>
      </c>
      <c r="O93">
        <v>7</v>
      </c>
      <c r="P93">
        <v>0</v>
      </c>
      <c r="Q93">
        <v>4</v>
      </c>
      <c r="R93">
        <v>3</v>
      </c>
    </row>
    <row r="94" spans="1:18" x14ac:dyDescent="0.25">
      <c r="A94" s="1">
        <v>43342</v>
      </c>
      <c r="B94">
        <v>1</v>
      </c>
      <c r="C94" t="s">
        <v>34</v>
      </c>
      <c r="D94" t="s">
        <v>35</v>
      </c>
      <c r="E94">
        <v>117</v>
      </c>
      <c r="F94">
        <v>8</v>
      </c>
      <c r="G94">
        <v>0</v>
      </c>
      <c r="H94">
        <v>3</v>
      </c>
      <c r="I94">
        <v>0</v>
      </c>
      <c r="J94">
        <v>0</v>
      </c>
      <c r="K94">
        <f t="shared" si="2"/>
        <v>11</v>
      </c>
      <c r="L94">
        <v>3</v>
      </c>
      <c r="M94">
        <v>1</v>
      </c>
      <c r="N94">
        <v>15</v>
      </c>
      <c r="O94">
        <v>15</v>
      </c>
      <c r="P94">
        <v>8</v>
      </c>
      <c r="Q94">
        <v>4</v>
      </c>
      <c r="R94">
        <v>3</v>
      </c>
    </row>
    <row r="95" spans="1:18" x14ac:dyDescent="0.25">
      <c r="A95" s="1">
        <v>43342</v>
      </c>
      <c r="B95">
        <v>2</v>
      </c>
      <c r="C95" t="s">
        <v>36</v>
      </c>
      <c r="D95" t="s">
        <v>35</v>
      </c>
      <c r="E95">
        <v>117</v>
      </c>
      <c r="F95">
        <v>0</v>
      </c>
      <c r="G95">
        <v>0</v>
      </c>
      <c r="H95">
        <v>0</v>
      </c>
      <c r="I95">
        <v>0</v>
      </c>
      <c r="J95">
        <v>1</v>
      </c>
      <c r="K95">
        <f t="shared" si="2"/>
        <v>1</v>
      </c>
      <c r="L95">
        <v>0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</row>
    <row r="96" spans="1:18" x14ac:dyDescent="0.25">
      <c r="A96" s="1">
        <v>43342</v>
      </c>
      <c r="B96">
        <v>3</v>
      </c>
      <c r="C96" t="s">
        <v>37</v>
      </c>
      <c r="D96" t="s">
        <v>35</v>
      </c>
      <c r="E96">
        <v>117</v>
      </c>
      <c r="F96">
        <v>10</v>
      </c>
      <c r="G96">
        <v>0</v>
      </c>
      <c r="H96">
        <v>5</v>
      </c>
      <c r="I96">
        <v>0</v>
      </c>
      <c r="J96">
        <v>1</v>
      </c>
      <c r="K96">
        <f t="shared" si="2"/>
        <v>16</v>
      </c>
      <c r="L96">
        <v>3</v>
      </c>
      <c r="M96">
        <v>0</v>
      </c>
      <c r="N96">
        <v>19</v>
      </c>
      <c r="O96">
        <v>18</v>
      </c>
      <c r="P96">
        <v>10</v>
      </c>
      <c r="Q96">
        <v>5</v>
      </c>
      <c r="R96">
        <v>3</v>
      </c>
    </row>
    <row r="97" spans="1:18" x14ac:dyDescent="0.25">
      <c r="A97" s="1">
        <v>43342</v>
      </c>
      <c r="B97">
        <v>4</v>
      </c>
      <c r="C97" t="s">
        <v>38</v>
      </c>
      <c r="D97" t="s">
        <v>35</v>
      </c>
      <c r="E97">
        <v>117</v>
      </c>
      <c r="F97">
        <v>1</v>
      </c>
      <c r="G97">
        <v>0</v>
      </c>
      <c r="H97">
        <v>1</v>
      </c>
      <c r="I97">
        <v>0</v>
      </c>
      <c r="J97">
        <v>1</v>
      </c>
      <c r="K97">
        <f t="shared" si="2"/>
        <v>3</v>
      </c>
      <c r="L97">
        <v>0</v>
      </c>
      <c r="M97">
        <v>0</v>
      </c>
      <c r="N97">
        <v>3</v>
      </c>
      <c r="O97">
        <v>2</v>
      </c>
      <c r="P97">
        <v>1</v>
      </c>
      <c r="Q97">
        <v>1</v>
      </c>
      <c r="R97">
        <v>0</v>
      </c>
    </row>
    <row r="98" spans="1:18" x14ac:dyDescent="0.25">
      <c r="A98" s="1">
        <v>43342</v>
      </c>
      <c r="B98">
        <v>5</v>
      </c>
      <c r="C98" t="s">
        <v>39</v>
      </c>
      <c r="D98" t="s">
        <v>35</v>
      </c>
      <c r="E98">
        <v>117</v>
      </c>
      <c r="F98">
        <v>2</v>
      </c>
      <c r="G98">
        <v>0</v>
      </c>
      <c r="H98">
        <v>3</v>
      </c>
      <c r="I98">
        <v>0</v>
      </c>
      <c r="J98">
        <v>0</v>
      </c>
      <c r="K98">
        <f t="shared" ref="K98:K101" si="3">SUM(F98:J98)</f>
        <v>5</v>
      </c>
      <c r="L98">
        <v>3</v>
      </c>
      <c r="M98">
        <v>0</v>
      </c>
      <c r="N98">
        <v>8</v>
      </c>
      <c r="O98">
        <v>8</v>
      </c>
      <c r="P98">
        <v>2</v>
      </c>
      <c r="Q98">
        <v>3</v>
      </c>
      <c r="R98">
        <v>3</v>
      </c>
    </row>
    <row r="99" spans="1:18" x14ac:dyDescent="0.25">
      <c r="A99" s="1">
        <v>43342</v>
      </c>
      <c r="B99">
        <v>1</v>
      </c>
      <c r="C99" t="s">
        <v>28</v>
      </c>
      <c r="D99" t="s">
        <v>29</v>
      </c>
      <c r="E99">
        <v>117</v>
      </c>
      <c r="F99">
        <v>3</v>
      </c>
      <c r="G99">
        <v>0</v>
      </c>
      <c r="H99">
        <v>1</v>
      </c>
      <c r="I99">
        <v>0</v>
      </c>
      <c r="J99">
        <v>3</v>
      </c>
      <c r="K99">
        <f t="shared" si="3"/>
        <v>7</v>
      </c>
      <c r="L99">
        <v>0</v>
      </c>
      <c r="M99">
        <v>1</v>
      </c>
      <c r="N99">
        <v>8</v>
      </c>
      <c r="O99">
        <v>5</v>
      </c>
      <c r="P99">
        <v>3</v>
      </c>
      <c r="Q99">
        <v>2</v>
      </c>
      <c r="R99">
        <v>0</v>
      </c>
    </row>
    <row r="100" spans="1:18" x14ac:dyDescent="0.25">
      <c r="A100" s="1">
        <v>43342</v>
      </c>
      <c r="B100">
        <v>4</v>
      </c>
      <c r="C100" t="s">
        <v>32</v>
      </c>
      <c r="D100" t="s">
        <v>29</v>
      </c>
      <c r="E100">
        <v>117</v>
      </c>
      <c r="F100">
        <v>0</v>
      </c>
      <c r="G100">
        <v>0</v>
      </c>
      <c r="H100">
        <v>2</v>
      </c>
      <c r="I100">
        <v>0</v>
      </c>
      <c r="J100">
        <v>0</v>
      </c>
      <c r="K100">
        <f t="shared" si="3"/>
        <v>2</v>
      </c>
      <c r="L100">
        <v>1</v>
      </c>
      <c r="M100">
        <v>0</v>
      </c>
      <c r="N100">
        <v>3</v>
      </c>
      <c r="O100">
        <v>3</v>
      </c>
      <c r="P100">
        <v>0</v>
      </c>
      <c r="Q100">
        <v>2</v>
      </c>
      <c r="R100">
        <v>1</v>
      </c>
    </row>
    <row r="101" spans="1:18" x14ac:dyDescent="0.25">
      <c r="A101" s="1">
        <v>43342</v>
      </c>
      <c r="B101">
        <v>5</v>
      </c>
      <c r="C101" t="s">
        <v>33</v>
      </c>
      <c r="D101" t="s">
        <v>29</v>
      </c>
      <c r="E101">
        <v>117</v>
      </c>
      <c r="F101">
        <v>1</v>
      </c>
      <c r="G101">
        <v>0</v>
      </c>
      <c r="H101">
        <v>9</v>
      </c>
      <c r="I101">
        <v>0</v>
      </c>
      <c r="J101">
        <v>0</v>
      </c>
      <c r="K101">
        <f t="shared" si="3"/>
        <v>10</v>
      </c>
      <c r="L101">
        <v>2</v>
      </c>
      <c r="M101">
        <v>0</v>
      </c>
      <c r="N101">
        <v>12</v>
      </c>
      <c r="O101">
        <v>12</v>
      </c>
      <c r="P101">
        <v>1</v>
      </c>
      <c r="Q101">
        <v>9</v>
      </c>
      <c r="R101">
        <v>2</v>
      </c>
    </row>
  </sheetData>
  <sortState ref="A2:R101">
    <sortCondition ref="A2:A101"/>
    <sortCondition ref="D2:D101"/>
    <sortCondition ref="B2:B101"/>
    <sortCondition ref="C2:C10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pane xSplit="5" ySplit="1" topLeftCell="G2" activePane="bottomRight" state="frozenSplit"/>
      <selection pane="topRight" activeCell="H1" sqref="H1"/>
      <selection pane="bottomLeft" activeCell="A6" sqref="A6"/>
      <selection pane="bottomRight" activeCell="G94" sqref="G94"/>
    </sheetView>
  </sheetViews>
  <sheetFormatPr defaultRowHeight="15" x14ac:dyDescent="0.25"/>
  <cols>
    <col min="5" max="5" width="9.7109375" style="1" bestFit="1" customWidth="1"/>
  </cols>
  <sheetData>
    <row r="1" spans="1:21" x14ac:dyDescent="0.25">
      <c r="A1" t="s">
        <v>81</v>
      </c>
      <c r="B1" t="s">
        <v>82</v>
      </c>
      <c r="C1" t="s">
        <v>3</v>
      </c>
      <c r="D1" t="s">
        <v>83</v>
      </c>
      <c r="E1" s="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92</v>
      </c>
      <c r="K1" t="s">
        <v>95</v>
      </c>
      <c r="L1" t="s">
        <v>100</v>
      </c>
      <c r="M1" t="s">
        <v>8</v>
      </c>
      <c r="N1" t="s">
        <v>7</v>
      </c>
      <c r="O1" t="s">
        <v>89</v>
      </c>
      <c r="P1" t="s">
        <v>90</v>
      </c>
      <c r="Q1" t="s">
        <v>91</v>
      </c>
      <c r="R1" t="s">
        <v>93</v>
      </c>
      <c r="S1" t="s">
        <v>94</v>
      </c>
      <c r="T1" t="s">
        <v>96</v>
      </c>
      <c r="U1" t="s">
        <v>97</v>
      </c>
    </row>
    <row r="2" spans="1:21" x14ac:dyDescent="0.25">
      <c r="A2">
        <v>1</v>
      </c>
      <c r="B2" t="s">
        <v>58</v>
      </c>
      <c r="C2" t="s">
        <v>59</v>
      </c>
      <c r="E2" s="1">
        <v>43279</v>
      </c>
      <c r="F2">
        <v>4</v>
      </c>
      <c r="H2">
        <v>17</v>
      </c>
      <c r="I2">
        <v>14</v>
      </c>
      <c r="J2">
        <v>16</v>
      </c>
      <c r="K2">
        <v>47</v>
      </c>
      <c r="L2">
        <f t="shared" ref="L2:L33" si="0">I2+H2+G2</f>
        <v>31</v>
      </c>
      <c r="M2">
        <v>0</v>
      </c>
      <c r="N2">
        <v>10</v>
      </c>
      <c r="O2">
        <v>1</v>
      </c>
      <c r="Q2">
        <v>4</v>
      </c>
      <c r="R2">
        <v>4</v>
      </c>
      <c r="S2">
        <v>16</v>
      </c>
      <c r="T2">
        <v>30</v>
      </c>
      <c r="U2">
        <v>10</v>
      </c>
    </row>
    <row r="3" spans="1:21" x14ac:dyDescent="0.25">
      <c r="A3">
        <v>2</v>
      </c>
      <c r="B3" t="s">
        <v>61</v>
      </c>
      <c r="C3" t="s">
        <v>59</v>
      </c>
      <c r="E3" s="1">
        <v>43279</v>
      </c>
      <c r="F3">
        <v>5</v>
      </c>
      <c r="H3">
        <v>12</v>
      </c>
      <c r="I3">
        <v>6</v>
      </c>
      <c r="J3">
        <v>20</v>
      </c>
      <c r="K3">
        <v>38</v>
      </c>
      <c r="L3">
        <f t="shared" si="0"/>
        <v>18</v>
      </c>
      <c r="M3">
        <v>0</v>
      </c>
      <c r="N3">
        <v>1</v>
      </c>
      <c r="Q3">
        <v>4</v>
      </c>
      <c r="R3">
        <v>0</v>
      </c>
      <c r="S3">
        <v>16</v>
      </c>
      <c r="T3">
        <v>17</v>
      </c>
      <c r="U3">
        <v>1</v>
      </c>
    </row>
    <row r="4" spans="1:21" x14ac:dyDescent="0.25">
      <c r="A4">
        <v>3</v>
      </c>
      <c r="B4" t="s">
        <v>62</v>
      </c>
      <c r="C4" t="s">
        <v>59</v>
      </c>
      <c r="E4" s="1">
        <v>43279</v>
      </c>
      <c r="F4">
        <v>5</v>
      </c>
      <c r="H4">
        <v>17</v>
      </c>
      <c r="I4">
        <v>20</v>
      </c>
      <c r="J4">
        <v>20</v>
      </c>
      <c r="K4">
        <v>57</v>
      </c>
      <c r="L4">
        <f t="shared" si="0"/>
        <v>37</v>
      </c>
      <c r="M4">
        <v>0</v>
      </c>
      <c r="N4">
        <v>9</v>
      </c>
      <c r="O4">
        <v>0</v>
      </c>
      <c r="Q4">
        <v>6</v>
      </c>
      <c r="R4">
        <v>0</v>
      </c>
      <c r="S4">
        <v>24</v>
      </c>
      <c r="T4">
        <v>33</v>
      </c>
      <c r="U4">
        <v>9</v>
      </c>
    </row>
    <row r="5" spans="1:21" x14ac:dyDescent="0.25">
      <c r="A5">
        <v>4</v>
      </c>
      <c r="B5" t="s">
        <v>63</v>
      </c>
      <c r="C5" t="s">
        <v>59</v>
      </c>
      <c r="E5" s="1">
        <v>43279</v>
      </c>
      <c r="F5">
        <v>4</v>
      </c>
      <c r="H5">
        <v>18</v>
      </c>
      <c r="I5">
        <v>11</v>
      </c>
      <c r="J5">
        <v>16</v>
      </c>
      <c r="K5">
        <v>45</v>
      </c>
      <c r="L5">
        <f t="shared" si="0"/>
        <v>29</v>
      </c>
      <c r="M5">
        <v>0</v>
      </c>
      <c r="N5">
        <v>9</v>
      </c>
      <c r="O5">
        <v>0</v>
      </c>
      <c r="Q5">
        <v>6</v>
      </c>
      <c r="R5">
        <v>0</v>
      </c>
      <c r="S5">
        <v>24</v>
      </c>
      <c r="T5">
        <v>33</v>
      </c>
      <c r="U5">
        <v>9</v>
      </c>
    </row>
    <row r="6" spans="1:21" x14ac:dyDescent="0.25">
      <c r="A6">
        <v>5</v>
      </c>
      <c r="B6" t="s">
        <v>64</v>
      </c>
      <c r="C6" t="s">
        <v>59</v>
      </c>
      <c r="E6" s="1">
        <v>43279</v>
      </c>
      <c r="F6">
        <v>14</v>
      </c>
      <c r="H6">
        <v>13</v>
      </c>
      <c r="I6">
        <v>12</v>
      </c>
      <c r="J6">
        <v>56</v>
      </c>
      <c r="K6">
        <v>81</v>
      </c>
      <c r="L6">
        <f t="shared" si="0"/>
        <v>25</v>
      </c>
      <c r="M6">
        <v>0</v>
      </c>
      <c r="N6">
        <v>5</v>
      </c>
      <c r="O6">
        <v>3</v>
      </c>
      <c r="Q6">
        <v>5</v>
      </c>
      <c r="R6">
        <v>12</v>
      </c>
      <c r="S6">
        <v>20</v>
      </c>
      <c r="T6">
        <v>37</v>
      </c>
      <c r="U6">
        <v>5</v>
      </c>
    </row>
    <row r="7" spans="1:21" x14ac:dyDescent="0.25">
      <c r="A7">
        <v>1</v>
      </c>
      <c r="B7" t="s">
        <v>52</v>
      </c>
      <c r="C7" t="s">
        <v>53</v>
      </c>
      <c r="D7">
        <v>0</v>
      </c>
      <c r="E7" s="1">
        <v>43279</v>
      </c>
      <c r="F7">
        <v>11</v>
      </c>
      <c r="H7">
        <v>11</v>
      </c>
      <c r="I7">
        <v>11</v>
      </c>
      <c r="J7">
        <v>44</v>
      </c>
      <c r="K7">
        <v>66</v>
      </c>
      <c r="L7">
        <f t="shared" si="0"/>
        <v>22</v>
      </c>
      <c r="M7">
        <v>0</v>
      </c>
      <c r="N7">
        <v>12</v>
      </c>
      <c r="O7">
        <v>2</v>
      </c>
      <c r="Q7">
        <v>9</v>
      </c>
      <c r="R7">
        <v>8</v>
      </c>
      <c r="S7">
        <v>36</v>
      </c>
      <c r="T7">
        <v>56</v>
      </c>
      <c r="U7">
        <v>12</v>
      </c>
    </row>
    <row r="8" spans="1:21" x14ac:dyDescent="0.25">
      <c r="A8">
        <v>2</v>
      </c>
      <c r="B8" t="s">
        <v>54</v>
      </c>
      <c r="C8" t="s">
        <v>53</v>
      </c>
      <c r="D8">
        <v>0</v>
      </c>
      <c r="E8" s="1">
        <v>43279</v>
      </c>
      <c r="F8">
        <v>14</v>
      </c>
      <c r="H8">
        <v>16</v>
      </c>
      <c r="I8">
        <v>22</v>
      </c>
      <c r="J8">
        <v>56</v>
      </c>
      <c r="K8">
        <v>94</v>
      </c>
      <c r="L8">
        <f t="shared" si="0"/>
        <v>38</v>
      </c>
      <c r="M8">
        <v>0</v>
      </c>
      <c r="N8">
        <v>19</v>
      </c>
      <c r="O8">
        <v>18</v>
      </c>
      <c r="Q8">
        <v>2</v>
      </c>
      <c r="R8">
        <v>72</v>
      </c>
      <c r="S8">
        <v>8</v>
      </c>
      <c r="T8">
        <v>99</v>
      </c>
      <c r="U8">
        <v>19</v>
      </c>
    </row>
    <row r="9" spans="1:21" x14ac:dyDescent="0.25">
      <c r="A9">
        <v>3</v>
      </c>
      <c r="B9" t="s">
        <v>55</v>
      </c>
      <c r="C9" t="s">
        <v>53</v>
      </c>
      <c r="D9">
        <v>0</v>
      </c>
      <c r="E9" s="1">
        <v>43279</v>
      </c>
      <c r="F9">
        <v>5</v>
      </c>
      <c r="H9">
        <v>24</v>
      </c>
      <c r="I9">
        <v>3</v>
      </c>
      <c r="J9">
        <v>20</v>
      </c>
      <c r="K9">
        <v>47</v>
      </c>
      <c r="L9">
        <f t="shared" si="0"/>
        <v>27</v>
      </c>
      <c r="M9">
        <v>0</v>
      </c>
      <c r="N9">
        <v>14</v>
      </c>
      <c r="O9">
        <v>2</v>
      </c>
      <c r="Q9">
        <v>11</v>
      </c>
      <c r="R9">
        <v>8</v>
      </c>
      <c r="S9">
        <v>44</v>
      </c>
      <c r="T9">
        <v>66</v>
      </c>
      <c r="U9">
        <v>14</v>
      </c>
    </row>
    <row r="10" spans="1:21" x14ac:dyDescent="0.25">
      <c r="A10">
        <v>4</v>
      </c>
      <c r="B10" t="s">
        <v>56</v>
      </c>
      <c r="C10" t="s">
        <v>53</v>
      </c>
      <c r="D10">
        <v>0</v>
      </c>
      <c r="E10" s="1">
        <v>43279</v>
      </c>
      <c r="F10">
        <v>3</v>
      </c>
      <c r="H10">
        <v>14</v>
      </c>
      <c r="I10">
        <v>13</v>
      </c>
      <c r="J10">
        <v>12</v>
      </c>
      <c r="K10">
        <v>39</v>
      </c>
      <c r="L10">
        <f t="shared" si="0"/>
        <v>27</v>
      </c>
      <c r="M10">
        <v>0</v>
      </c>
      <c r="N10">
        <v>11</v>
      </c>
      <c r="O10">
        <v>0</v>
      </c>
      <c r="Q10">
        <v>1</v>
      </c>
      <c r="R10">
        <v>0</v>
      </c>
      <c r="S10">
        <v>4</v>
      </c>
      <c r="T10">
        <v>15</v>
      </c>
      <c r="U10">
        <v>11</v>
      </c>
    </row>
    <row r="11" spans="1:21" x14ac:dyDescent="0.25">
      <c r="A11">
        <v>5</v>
      </c>
      <c r="B11" t="s">
        <v>57</v>
      </c>
      <c r="C11" t="s">
        <v>53</v>
      </c>
      <c r="D11">
        <v>0</v>
      </c>
      <c r="E11" s="1">
        <v>43279</v>
      </c>
      <c r="F11">
        <v>12</v>
      </c>
      <c r="H11">
        <v>19</v>
      </c>
      <c r="I11">
        <v>22</v>
      </c>
      <c r="J11">
        <v>48</v>
      </c>
      <c r="K11">
        <v>89</v>
      </c>
      <c r="L11">
        <f t="shared" si="0"/>
        <v>41</v>
      </c>
      <c r="M11">
        <v>0</v>
      </c>
      <c r="N11">
        <v>8</v>
      </c>
      <c r="O11">
        <v>0</v>
      </c>
      <c r="Q11">
        <v>7</v>
      </c>
      <c r="R11">
        <v>0</v>
      </c>
      <c r="S11">
        <v>28</v>
      </c>
      <c r="T11">
        <v>36</v>
      </c>
      <c r="U11">
        <v>8</v>
      </c>
    </row>
    <row r="12" spans="1:21" x14ac:dyDescent="0.25">
      <c r="A12">
        <v>1</v>
      </c>
      <c r="B12" t="s">
        <v>46</v>
      </c>
      <c r="C12" t="s">
        <v>47</v>
      </c>
      <c r="D12">
        <v>160</v>
      </c>
      <c r="E12" s="1">
        <v>43279</v>
      </c>
      <c r="F12">
        <v>4</v>
      </c>
      <c r="H12">
        <v>7</v>
      </c>
      <c r="I12">
        <v>8</v>
      </c>
      <c r="J12">
        <v>16</v>
      </c>
      <c r="K12">
        <v>31</v>
      </c>
      <c r="L12">
        <f t="shared" si="0"/>
        <v>15</v>
      </c>
      <c r="M12">
        <v>0</v>
      </c>
      <c r="N12">
        <v>3</v>
      </c>
      <c r="O12">
        <v>0</v>
      </c>
      <c r="Q12">
        <v>3</v>
      </c>
      <c r="R12">
        <v>0</v>
      </c>
      <c r="S12">
        <v>12</v>
      </c>
      <c r="T12">
        <v>15</v>
      </c>
      <c r="U12">
        <v>3</v>
      </c>
    </row>
    <row r="13" spans="1:21" x14ac:dyDescent="0.25">
      <c r="A13">
        <v>2</v>
      </c>
      <c r="B13" t="s">
        <v>48</v>
      </c>
      <c r="C13" t="s">
        <v>47</v>
      </c>
      <c r="D13">
        <v>160</v>
      </c>
      <c r="E13" s="1">
        <v>43279</v>
      </c>
      <c r="F13">
        <v>4</v>
      </c>
      <c r="H13">
        <v>0</v>
      </c>
      <c r="I13">
        <v>6</v>
      </c>
      <c r="J13">
        <v>16</v>
      </c>
      <c r="K13">
        <v>22</v>
      </c>
      <c r="L13">
        <f t="shared" si="0"/>
        <v>6</v>
      </c>
      <c r="M13">
        <v>0</v>
      </c>
      <c r="N13">
        <v>0</v>
      </c>
      <c r="O13">
        <v>0</v>
      </c>
      <c r="Q13">
        <v>1</v>
      </c>
      <c r="R13">
        <v>0</v>
      </c>
      <c r="S13">
        <v>4</v>
      </c>
      <c r="T13">
        <v>4</v>
      </c>
      <c r="U13">
        <v>0</v>
      </c>
    </row>
    <row r="14" spans="1:21" x14ac:dyDescent="0.25">
      <c r="A14">
        <v>3</v>
      </c>
      <c r="B14" t="s">
        <v>49</v>
      </c>
      <c r="C14" t="s">
        <v>47</v>
      </c>
      <c r="D14">
        <v>160</v>
      </c>
      <c r="E14" s="1">
        <v>43279</v>
      </c>
      <c r="F14">
        <v>20</v>
      </c>
      <c r="H14">
        <v>10</v>
      </c>
      <c r="I14">
        <v>10</v>
      </c>
      <c r="J14">
        <v>80</v>
      </c>
      <c r="K14">
        <v>100</v>
      </c>
      <c r="L14">
        <f t="shared" si="0"/>
        <v>20</v>
      </c>
      <c r="M14">
        <v>0</v>
      </c>
      <c r="N14">
        <v>6</v>
      </c>
      <c r="O14">
        <v>0</v>
      </c>
      <c r="Q14">
        <v>4</v>
      </c>
      <c r="R14">
        <v>0</v>
      </c>
      <c r="S14">
        <v>16</v>
      </c>
      <c r="T14">
        <v>22</v>
      </c>
      <c r="U14">
        <v>6</v>
      </c>
    </row>
    <row r="15" spans="1:21" x14ac:dyDescent="0.25">
      <c r="A15">
        <v>4</v>
      </c>
      <c r="B15" t="s">
        <v>50</v>
      </c>
      <c r="C15" t="s">
        <v>47</v>
      </c>
      <c r="D15">
        <v>160</v>
      </c>
      <c r="E15" s="1">
        <v>43279</v>
      </c>
      <c r="F15">
        <v>11</v>
      </c>
      <c r="H15">
        <v>10</v>
      </c>
      <c r="I15">
        <v>14</v>
      </c>
      <c r="J15">
        <v>44</v>
      </c>
      <c r="K15">
        <v>68</v>
      </c>
      <c r="L15">
        <f t="shared" si="0"/>
        <v>24</v>
      </c>
      <c r="M15">
        <v>0</v>
      </c>
      <c r="N15">
        <v>5</v>
      </c>
      <c r="O15">
        <v>1</v>
      </c>
      <c r="Q15">
        <v>3</v>
      </c>
      <c r="R15">
        <v>4</v>
      </c>
      <c r="S15">
        <v>12</v>
      </c>
      <c r="T15">
        <v>21</v>
      </c>
      <c r="U15">
        <v>5</v>
      </c>
    </row>
    <row r="16" spans="1:21" x14ac:dyDescent="0.25">
      <c r="A16">
        <v>5</v>
      </c>
      <c r="B16" t="s">
        <v>51</v>
      </c>
      <c r="C16" t="s">
        <v>47</v>
      </c>
      <c r="D16">
        <v>160</v>
      </c>
      <c r="E16" s="1">
        <v>43279</v>
      </c>
      <c r="F16">
        <v>4</v>
      </c>
      <c r="H16">
        <v>49</v>
      </c>
      <c r="I16">
        <v>24</v>
      </c>
      <c r="J16">
        <v>16</v>
      </c>
      <c r="K16">
        <v>89</v>
      </c>
      <c r="L16">
        <f t="shared" si="0"/>
        <v>73</v>
      </c>
      <c r="M16">
        <v>0</v>
      </c>
      <c r="N16">
        <v>5</v>
      </c>
      <c r="Q16">
        <v>4</v>
      </c>
      <c r="R16">
        <v>0</v>
      </c>
      <c r="S16">
        <v>16</v>
      </c>
      <c r="T16">
        <v>21</v>
      </c>
      <c r="U16">
        <v>5</v>
      </c>
    </row>
    <row r="17" spans="1:21" x14ac:dyDescent="0.25">
      <c r="A17">
        <v>1</v>
      </c>
      <c r="B17" t="s">
        <v>40</v>
      </c>
      <c r="C17" t="s">
        <v>78</v>
      </c>
      <c r="D17">
        <v>160</v>
      </c>
      <c r="E17" s="1">
        <v>43279</v>
      </c>
      <c r="F17">
        <v>11</v>
      </c>
      <c r="H17">
        <v>20</v>
      </c>
      <c r="I17">
        <v>13</v>
      </c>
      <c r="J17">
        <v>44</v>
      </c>
      <c r="K17">
        <v>77</v>
      </c>
      <c r="L17">
        <f t="shared" si="0"/>
        <v>33</v>
      </c>
      <c r="M17">
        <v>0</v>
      </c>
      <c r="N17">
        <v>3</v>
      </c>
      <c r="O17">
        <v>2</v>
      </c>
      <c r="Q17">
        <v>8</v>
      </c>
      <c r="R17">
        <v>8</v>
      </c>
      <c r="S17">
        <v>32</v>
      </c>
      <c r="T17">
        <v>43</v>
      </c>
      <c r="U17">
        <v>3</v>
      </c>
    </row>
    <row r="18" spans="1:21" x14ac:dyDescent="0.25">
      <c r="A18">
        <v>2</v>
      </c>
      <c r="B18" t="s">
        <v>42</v>
      </c>
      <c r="C18" t="s">
        <v>78</v>
      </c>
      <c r="D18">
        <v>160</v>
      </c>
      <c r="E18" s="1">
        <v>43279</v>
      </c>
      <c r="F18">
        <v>6</v>
      </c>
      <c r="H18">
        <v>7</v>
      </c>
      <c r="I18">
        <v>11</v>
      </c>
      <c r="J18">
        <v>24</v>
      </c>
      <c r="K18">
        <v>42</v>
      </c>
      <c r="L18">
        <f t="shared" si="0"/>
        <v>18</v>
      </c>
      <c r="M18">
        <v>0</v>
      </c>
      <c r="N18">
        <v>7</v>
      </c>
      <c r="O18">
        <v>1</v>
      </c>
      <c r="Q18">
        <v>5</v>
      </c>
      <c r="R18">
        <v>4</v>
      </c>
      <c r="S18">
        <v>20</v>
      </c>
      <c r="T18">
        <v>31</v>
      </c>
      <c r="U18">
        <v>7</v>
      </c>
    </row>
    <row r="19" spans="1:21" x14ac:dyDescent="0.25">
      <c r="A19">
        <v>3</v>
      </c>
      <c r="B19" t="s">
        <v>43</v>
      </c>
      <c r="C19" t="s">
        <v>78</v>
      </c>
      <c r="D19">
        <v>160</v>
      </c>
      <c r="E19" s="1">
        <v>43279</v>
      </c>
      <c r="F19">
        <v>11</v>
      </c>
      <c r="H19">
        <v>7</v>
      </c>
      <c r="I19">
        <v>5</v>
      </c>
      <c r="J19">
        <v>44</v>
      </c>
      <c r="K19">
        <v>56</v>
      </c>
      <c r="L19">
        <f t="shared" si="0"/>
        <v>12</v>
      </c>
      <c r="M19">
        <v>0</v>
      </c>
      <c r="N19">
        <v>5</v>
      </c>
      <c r="O19">
        <v>1</v>
      </c>
      <c r="Q19">
        <v>8</v>
      </c>
      <c r="R19">
        <v>4</v>
      </c>
      <c r="S19">
        <v>32</v>
      </c>
      <c r="T19">
        <v>41</v>
      </c>
      <c r="U19">
        <v>5</v>
      </c>
    </row>
    <row r="20" spans="1:21" x14ac:dyDescent="0.25">
      <c r="A20">
        <v>4</v>
      </c>
      <c r="B20" t="s">
        <v>44</v>
      </c>
      <c r="C20" t="s">
        <v>78</v>
      </c>
      <c r="D20">
        <v>160</v>
      </c>
      <c r="E20" s="1">
        <v>43279</v>
      </c>
      <c r="F20">
        <v>8</v>
      </c>
      <c r="H20">
        <v>10</v>
      </c>
      <c r="I20">
        <v>17</v>
      </c>
      <c r="J20">
        <v>32</v>
      </c>
      <c r="K20">
        <v>59</v>
      </c>
      <c r="L20">
        <f t="shared" si="0"/>
        <v>27</v>
      </c>
      <c r="M20">
        <v>0</v>
      </c>
      <c r="N20">
        <v>8</v>
      </c>
      <c r="O20">
        <v>1</v>
      </c>
      <c r="Q20">
        <v>9</v>
      </c>
      <c r="R20">
        <v>4</v>
      </c>
      <c r="S20">
        <v>36</v>
      </c>
      <c r="T20">
        <v>48</v>
      </c>
      <c r="U20">
        <v>8</v>
      </c>
    </row>
    <row r="21" spans="1:21" x14ac:dyDescent="0.25">
      <c r="A21">
        <v>5</v>
      </c>
      <c r="B21" t="s">
        <v>45</v>
      </c>
      <c r="C21" t="s">
        <v>78</v>
      </c>
      <c r="D21">
        <v>160</v>
      </c>
      <c r="E21" s="1">
        <v>43279</v>
      </c>
      <c r="F21">
        <v>12</v>
      </c>
      <c r="H21">
        <v>21</v>
      </c>
      <c r="I21">
        <v>11</v>
      </c>
      <c r="J21">
        <v>48</v>
      </c>
      <c r="K21">
        <v>80</v>
      </c>
      <c r="L21">
        <f t="shared" si="0"/>
        <v>32</v>
      </c>
      <c r="M21">
        <v>1</v>
      </c>
      <c r="N21">
        <v>15</v>
      </c>
      <c r="O21">
        <v>1</v>
      </c>
      <c r="Q21">
        <v>3</v>
      </c>
      <c r="R21">
        <v>4</v>
      </c>
      <c r="S21">
        <v>12</v>
      </c>
      <c r="T21">
        <v>32</v>
      </c>
      <c r="U21">
        <v>16</v>
      </c>
    </row>
    <row r="22" spans="1:21" x14ac:dyDescent="0.25">
      <c r="A22">
        <v>1</v>
      </c>
      <c r="B22" t="s">
        <v>34</v>
      </c>
      <c r="C22" t="s">
        <v>35</v>
      </c>
      <c r="D22">
        <v>117</v>
      </c>
      <c r="E22" s="1">
        <v>43279</v>
      </c>
      <c r="F22">
        <v>6</v>
      </c>
      <c r="H22">
        <v>17</v>
      </c>
      <c r="I22">
        <v>11</v>
      </c>
      <c r="J22">
        <v>24</v>
      </c>
      <c r="K22">
        <v>52</v>
      </c>
      <c r="L22">
        <f t="shared" si="0"/>
        <v>28</v>
      </c>
      <c r="M22">
        <v>0</v>
      </c>
      <c r="N22">
        <v>6</v>
      </c>
      <c r="O22">
        <v>0</v>
      </c>
      <c r="Q22">
        <v>4</v>
      </c>
      <c r="R22">
        <v>0</v>
      </c>
      <c r="S22">
        <v>16</v>
      </c>
      <c r="T22">
        <v>22</v>
      </c>
      <c r="U22">
        <v>6</v>
      </c>
    </row>
    <row r="23" spans="1:21" x14ac:dyDescent="0.25">
      <c r="A23">
        <v>2</v>
      </c>
      <c r="B23" t="s">
        <v>36</v>
      </c>
      <c r="C23" t="s">
        <v>35</v>
      </c>
      <c r="D23">
        <v>117</v>
      </c>
      <c r="E23" s="1">
        <v>43279</v>
      </c>
      <c r="F23">
        <v>4</v>
      </c>
      <c r="H23">
        <v>13</v>
      </c>
      <c r="I23">
        <v>16</v>
      </c>
      <c r="J23">
        <v>16</v>
      </c>
      <c r="K23">
        <v>45</v>
      </c>
      <c r="L23">
        <f t="shared" si="0"/>
        <v>29</v>
      </c>
      <c r="M23">
        <v>0</v>
      </c>
      <c r="N23">
        <v>4</v>
      </c>
      <c r="O23">
        <v>2</v>
      </c>
      <c r="Q23">
        <v>7</v>
      </c>
      <c r="R23">
        <v>8</v>
      </c>
      <c r="S23">
        <v>28</v>
      </c>
      <c r="T23">
        <v>40</v>
      </c>
      <c r="U23">
        <v>4</v>
      </c>
    </row>
    <row r="24" spans="1:21" x14ac:dyDescent="0.25">
      <c r="A24">
        <v>3</v>
      </c>
      <c r="B24" t="s">
        <v>37</v>
      </c>
      <c r="C24" t="s">
        <v>35</v>
      </c>
      <c r="D24">
        <v>117</v>
      </c>
      <c r="E24" s="1">
        <v>43279</v>
      </c>
      <c r="F24">
        <v>3</v>
      </c>
      <c r="H24">
        <v>12</v>
      </c>
      <c r="I24">
        <v>8</v>
      </c>
      <c r="J24">
        <v>12</v>
      </c>
      <c r="K24">
        <v>32</v>
      </c>
      <c r="L24">
        <f t="shared" si="0"/>
        <v>20</v>
      </c>
      <c r="M24">
        <v>0</v>
      </c>
      <c r="N24">
        <v>3</v>
      </c>
      <c r="O24">
        <v>0</v>
      </c>
      <c r="Q24">
        <v>3</v>
      </c>
      <c r="R24">
        <v>0</v>
      </c>
      <c r="S24">
        <v>12</v>
      </c>
      <c r="T24">
        <v>15</v>
      </c>
      <c r="U24">
        <v>3</v>
      </c>
    </row>
    <row r="25" spans="1:21" x14ac:dyDescent="0.25">
      <c r="A25">
        <v>4</v>
      </c>
      <c r="B25" t="s">
        <v>38</v>
      </c>
      <c r="C25" t="s">
        <v>35</v>
      </c>
      <c r="D25">
        <v>117</v>
      </c>
      <c r="E25" s="1">
        <v>43279</v>
      </c>
      <c r="F25">
        <v>8</v>
      </c>
      <c r="H25">
        <v>14</v>
      </c>
      <c r="I25">
        <v>8</v>
      </c>
      <c r="J25">
        <v>32</v>
      </c>
      <c r="K25">
        <v>54</v>
      </c>
      <c r="L25">
        <f t="shared" si="0"/>
        <v>22</v>
      </c>
      <c r="M25">
        <v>1</v>
      </c>
      <c r="N25">
        <v>3</v>
      </c>
      <c r="Q25">
        <v>3</v>
      </c>
      <c r="R25">
        <v>0</v>
      </c>
      <c r="S25">
        <v>12</v>
      </c>
      <c r="T25">
        <v>16</v>
      </c>
      <c r="U25">
        <v>4</v>
      </c>
    </row>
    <row r="26" spans="1:21" x14ac:dyDescent="0.25">
      <c r="A26">
        <v>5</v>
      </c>
      <c r="B26" t="s">
        <v>39</v>
      </c>
      <c r="C26" t="s">
        <v>35</v>
      </c>
      <c r="D26">
        <v>117</v>
      </c>
      <c r="E26" s="1">
        <v>43279</v>
      </c>
      <c r="F26">
        <v>8</v>
      </c>
      <c r="H26">
        <v>16</v>
      </c>
      <c r="I26">
        <v>17</v>
      </c>
      <c r="J26">
        <v>32</v>
      </c>
      <c r="K26">
        <v>65</v>
      </c>
      <c r="L26">
        <f t="shared" si="0"/>
        <v>33</v>
      </c>
      <c r="M26">
        <v>0</v>
      </c>
      <c r="N26">
        <v>12</v>
      </c>
      <c r="Q26">
        <v>4</v>
      </c>
      <c r="R26">
        <v>0</v>
      </c>
      <c r="S26">
        <v>16</v>
      </c>
      <c r="T26">
        <v>28</v>
      </c>
      <c r="U26">
        <v>12</v>
      </c>
    </row>
    <row r="27" spans="1:21" x14ac:dyDescent="0.25">
      <c r="A27">
        <v>1</v>
      </c>
      <c r="B27" t="s">
        <v>28</v>
      </c>
      <c r="C27" t="s">
        <v>29</v>
      </c>
      <c r="D27">
        <v>117</v>
      </c>
      <c r="E27" s="1">
        <v>43279</v>
      </c>
      <c r="F27">
        <v>10</v>
      </c>
      <c r="H27">
        <v>12</v>
      </c>
      <c r="I27">
        <v>26</v>
      </c>
      <c r="J27">
        <v>40</v>
      </c>
      <c r="K27">
        <v>78</v>
      </c>
      <c r="L27">
        <f t="shared" si="0"/>
        <v>38</v>
      </c>
      <c r="M27">
        <v>0</v>
      </c>
      <c r="N27">
        <v>1</v>
      </c>
      <c r="O27">
        <v>2</v>
      </c>
      <c r="Q27">
        <v>8</v>
      </c>
      <c r="R27">
        <v>8</v>
      </c>
      <c r="S27">
        <v>32</v>
      </c>
      <c r="T27">
        <v>41</v>
      </c>
      <c r="U27">
        <v>1</v>
      </c>
    </row>
    <row r="28" spans="1:21" x14ac:dyDescent="0.25">
      <c r="A28">
        <v>2</v>
      </c>
      <c r="B28" t="s">
        <v>30</v>
      </c>
      <c r="C28" t="s">
        <v>29</v>
      </c>
      <c r="D28">
        <v>117</v>
      </c>
      <c r="E28" s="1">
        <v>43279</v>
      </c>
      <c r="F28">
        <v>4</v>
      </c>
      <c r="H28">
        <v>6</v>
      </c>
      <c r="I28">
        <v>5</v>
      </c>
      <c r="J28">
        <v>16</v>
      </c>
      <c r="K28">
        <v>27</v>
      </c>
      <c r="L28">
        <f t="shared" si="0"/>
        <v>11</v>
      </c>
      <c r="M28">
        <v>1</v>
      </c>
      <c r="N28">
        <v>2</v>
      </c>
      <c r="O28">
        <v>0</v>
      </c>
      <c r="Q28">
        <v>8</v>
      </c>
      <c r="R28">
        <v>0</v>
      </c>
      <c r="S28">
        <v>32</v>
      </c>
      <c r="T28">
        <v>35</v>
      </c>
      <c r="U28">
        <v>3</v>
      </c>
    </row>
    <row r="29" spans="1:21" x14ac:dyDescent="0.25">
      <c r="A29">
        <v>3</v>
      </c>
      <c r="B29" t="s">
        <v>31</v>
      </c>
      <c r="C29" t="s">
        <v>29</v>
      </c>
      <c r="D29">
        <v>117</v>
      </c>
      <c r="E29" s="1">
        <v>43279</v>
      </c>
      <c r="F29">
        <v>6</v>
      </c>
      <c r="H29">
        <v>13</v>
      </c>
      <c r="I29">
        <v>17</v>
      </c>
      <c r="J29">
        <v>24</v>
      </c>
      <c r="K29">
        <v>54</v>
      </c>
      <c r="L29">
        <f t="shared" si="0"/>
        <v>30</v>
      </c>
      <c r="M29">
        <v>0</v>
      </c>
      <c r="N29">
        <v>6</v>
      </c>
      <c r="O29">
        <v>0</v>
      </c>
      <c r="Q29">
        <v>6</v>
      </c>
      <c r="R29">
        <v>0</v>
      </c>
      <c r="S29">
        <v>24</v>
      </c>
      <c r="T29">
        <v>30</v>
      </c>
      <c r="U29">
        <v>6</v>
      </c>
    </row>
    <row r="30" spans="1:21" x14ac:dyDescent="0.25">
      <c r="A30">
        <v>4</v>
      </c>
      <c r="B30" t="s">
        <v>32</v>
      </c>
      <c r="C30" t="s">
        <v>29</v>
      </c>
      <c r="D30">
        <v>117</v>
      </c>
      <c r="E30" s="1">
        <v>43279</v>
      </c>
      <c r="F30">
        <v>6</v>
      </c>
      <c r="H30">
        <v>10</v>
      </c>
      <c r="I30">
        <v>4</v>
      </c>
      <c r="J30">
        <v>24</v>
      </c>
      <c r="K30">
        <v>38</v>
      </c>
      <c r="L30">
        <f t="shared" si="0"/>
        <v>14</v>
      </c>
      <c r="M30">
        <v>0</v>
      </c>
      <c r="N30">
        <v>13</v>
      </c>
      <c r="O30">
        <v>0</v>
      </c>
      <c r="Q30">
        <v>5</v>
      </c>
      <c r="R30">
        <v>0</v>
      </c>
      <c r="S30">
        <v>20</v>
      </c>
      <c r="T30">
        <v>33</v>
      </c>
      <c r="U30">
        <v>13</v>
      </c>
    </row>
    <row r="31" spans="1:21" x14ac:dyDescent="0.25">
      <c r="A31">
        <v>5</v>
      </c>
      <c r="B31" t="s">
        <v>33</v>
      </c>
      <c r="C31" t="s">
        <v>29</v>
      </c>
      <c r="D31">
        <v>117</v>
      </c>
      <c r="E31" s="1">
        <v>43279</v>
      </c>
      <c r="F31">
        <v>14</v>
      </c>
      <c r="H31">
        <v>37</v>
      </c>
      <c r="I31">
        <v>10</v>
      </c>
      <c r="J31">
        <v>56</v>
      </c>
      <c r="K31">
        <v>103</v>
      </c>
      <c r="L31">
        <f t="shared" si="0"/>
        <v>47</v>
      </c>
      <c r="M31">
        <v>0</v>
      </c>
      <c r="N31">
        <v>9</v>
      </c>
      <c r="O31">
        <v>1</v>
      </c>
      <c r="Q31">
        <v>6</v>
      </c>
      <c r="R31">
        <v>4</v>
      </c>
      <c r="S31">
        <v>24</v>
      </c>
      <c r="T31">
        <v>37</v>
      </c>
      <c r="U31">
        <v>9</v>
      </c>
    </row>
    <row r="32" spans="1:21" x14ac:dyDescent="0.25">
      <c r="A32">
        <v>1</v>
      </c>
      <c r="B32" t="s">
        <v>22</v>
      </c>
      <c r="C32" t="s">
        <v>23</v>
      </c>
      <c r="D32">
        <v>25</v>
      </c>
      <c r="E32" s="1">
        <v>43279</v>
      </c>
      <c r="F32">
        <v>5</v>
      </c>
      <c r="H32">
        <v>6</v>
      </c>
      <c r="I32">
        <v>12</v>
      </c>
      <c r="J32">
        <v>20</v>
      </c>
      <c r="K32">
        <v>38</v>
      </c>
      <c r="L32">
        <f t="shared" si="0"/>
        <v>18</v>
      </c>
      <c r="M32">
        <v>0</v>
      </c>
      <c r="N32">
        <v>8</v>
      </c>
      <c r="O32">
        <v>2</v>
      </c>
      <c r="Q32">
        <v>8</v>
      </c>
      <c r="R32">
        <v>8</v>
      </c>
      <c r="S32">
        <v>32</v>
      </c>
      <c r="T32">
        <v>48</v>
      </c>
      <c r="U32">
        <v>8</v>
      </c>
    </row>
    <row r="33" spans="1:21" x14ac:dyDescent="0.25">
      <c r="A33">
        <v>2</v>
      </c>
      <c r="B33" t="s">
        <v>24</v>
      </c>
      <c r="C33" t="s">
        <v>23</v>
      </c>
      <c r="D33">
        <v>25</v>
      </c>
      <c r="E33" s="1">
        <v>43279</v>
      </c>
      <c r="F33">
        <v>6</v>
      </c>
      <c r="H33">
        <v>15</v>
      </c>
      <c r="I33">
        <v>20</v>
      </c>
      <c r="J33">
        <v>24</v>
      </c>
      <c r="K33">
        <v>59</v>
      </c>
      <c r="L33">
        <f t="shared" si="0"/>
        <v>35</v>
      </c>
      <c r="M33">
        <v>0</v>
      </c>
      <c r="N33">
        <v>1</v>
      </c>
      <c r="Q33">
        <v>5</v>
      </c>
      <c r="R33">
        <v>0</v>
      </c>
      <c r="S33">
        <v>20</v>
      </c>
      <c r="T33">
        <v>21</v>
      </c>
      <c r="U33">
        <v>1</v>
      </c>
    </row>
    <row r="34" spans="1:21" x14ac:dyDescent="0.25">
      <c r="A34">
        <v>3</v>
      </c>
      <c r="B34" t="s">
        <v>25</v>
      </c>
      <c r="C34" t="s">
        <v>23</v>
      </c>
      <c r="D34">
        <v>25</v>
      </c>
      <c r="E34" s="1">
        <v>43279</v>
      </c>
      <c r="F34">
        <v>9</v>
      </c>
      <c r="H34">
        <v>30</v>
      </c>
      <c r="I34">
        <v>14</v>
      </c>
      <c r="J34">
        <v>36</v>
      </c>
      <c r="K34">
        <v>80</v>
      </c>
      <c r="L34">
        <f t="shared" ref="L34:L65" si="1">I34+H34+G34</f>
        <v>44</v>
      </c>
      <c r="M34">
        <v>0</v>
      </c>
      <c r="N34">
        <v>3</v>
      </c>
      <c r="O34">
        <v>1</v>
      </c>
      <c r="Q34">
        <v>5</v>
      </c>
      <c r="R34">
        <v>4</v>
      </c>
      <c r="S34">
        <v>20</v>
      </c>
      <c r="T34">
        <v>27</v>
      </c>
      <c r="U34">
        <v>3</v>
      </c>
    </row>
    <row r="35" spans="1:21" x14ac:dyDescent="0.25">
      <c r="A35">
        <v>4</v>
      </c>
      <c r="B35" t="s">
        <v>26</v>
      </c>
      <c r="C35" t="s">
        <v>23</v>
      </c>
      <c r="D35">
        <v>25</v>
      </c>
      <c r="E35" s="1">
        <v>43279</v>
      </c>
      <c r="F35">
        <v>11</v>
      </c>
      <c r="H35">
        <v>10</v>
      </c>
      <c r="I35">
        <v>9</v>
      </c>
      <c r="J35">
        <v>44</v>
      </c>
      <c r="K35">
        <v>63</v>
      </c>
      <c r="L35">
        <f t="shared" si="1"/>
        <v>19</v>
      </c>
      <c r="M35">
        <v>0</v>
      </c>
      <c r="N35">
        <v>8</v>
      </c>
      <c r="O35">
        <v>2</v>
      </c>
      <c r="Q35">
        <v>5</v>
      </c>
      <c r="R35">
        <v>8</v>
      </c>
      <c r="S35">
        <v>20</v>
      </c>
      <c r="T35">
        <v>36</v>
      </c>
      <c r="U35">
        <v>8</v>
      </c>
    </row>
    <row r="36" spans="1:21" x14ac:dyDescent="0.25">
      <c r="A36">
        <v>5</v>
      </c>
      <c r="B36" t="s">
        <v>27</v>
      </c>
      <c r="C36" t="s">
        <v>23</v>
      </c>
      <c r="D36">
        <v>25</v>
      </c>
      <c r="E36" s="1">
        <v>43279</v>
      </c>
      <c r="F36">
        <v>15</v>
      </c>
      <c r="H36">
        <v>16</v>
      </c>
      <c r="I36">
        <v>20</v>
      </c>
      <c r="J36">
        <v>60</v>
      </c>
      <c r="K36">
        <v>96</v>
      </c>
      <c r="L36">
        <f t="shared" si="1"/>
        <v>36</v>
      </c>
      <c r="M36">
        <v>0</v>
      </c>
      <c r="N36">
        <v>11</v>
      </c>
      <c r="O36">
        <v>0</v>
      </c>
      <c r="Q36">
        <v>6</v>
      </c>
      <c r="R36">
        <v>0</v>
      </c>
      <c r="S36">
        <v>24</v>
      </c>
      <c r="T36">
        <v>35</v>
      </c>
      <c r="U36">
        <v>11</v>
      </c>
    </row>
    <row r="37" spans="1:21" x14ac:dyDescent="0.25">
      <c r="A37">
        <v>1</v>
      </c>
      <c r="B37" t="s">
        <v>13</v>
      </c>
      <c r="C37" t="s">
        <v>14</v>
      </c>
      <c r="D37">
        <v>3.2</v>
      </c>
      <c r="E37" s="1">
        <v>43279</v>
      </c>
      <c r="F37">
        <v>11</v>
      </c>
      <c r="H37">
        <v>9</v>
      </c>
      <c r="I37">
        <v>13</v>
      </c>
      <c r="J37">
        <v>44</v>
      </c>
      <c r="K37">
        <v>66</v>
      </c>
      <c r="L37">
        <f t="shared" si="1"/>
        <v>22</v>
      </c>
      <c r="M37">
        <v>0</v>
      </c>
      <c r="N37">
        <v>5</v>
      </c>
      <c r="O37">
        <v>1</v>
      </c>
      <c r="Q37">
        <v>6</v>
      </c>
      <c r="R37">
        <v>4</v>
      </c>
      <c r="S37">
        <v>24</v>
      </c>
      <c r="T37">
        <v>33</v>
      </c>
      <c r="U37">
        <v>5</v>
      </c>
    </row>
    <row r="38" spans="1:21" x14ac:dyDescent="0.25">
      <c r="A38">
        <v>2</v>
      </c>
      <c r="B38" t="s">
        <v>16</v>
      </c>
      <c r="C38" t="s">
        <v>14</v>
      </c>
      <c r="D38">
        <v>3.2</v>
      </c>
      <c r="E38" s="1">
        <v>43279</v>
      </c>
      <c r="F38">
        <v>4</v>
      </c>
      <c r="H38">
        <v>3</v>
      </c>
      <c r="I38">
        <v>8</v>
      </c>
      <c r="J38">
        <v>16</v>
      </c>
      <c r="K38">
        <v>27</v>
      </c>
      <c r="L38">
        <f t="shared" si="1"/>
        <v>11</v>
      </c>
      <c r="M38">
        <v>2</v>
      </c>
      <c r="N38">
        <v>11</v>
      </c>
      <c r="O38">
        <v>0</v>
      </c>
      <c r="Q38">
        <v>6</v>
      </c>
      <c r="R38">
        <v>0</v>
      </c>
      <c r="S38">
        <v>24</v>
      </c>
      <c r="T38">
        <v>37</v>
      </c>
      <c r="U38">
        <v>13</v>
      </c>
    </row>
    <row r="39" spans="1:21" x14ac:dyDescent="0.25">
      <c r="A39">
        <v>3</v>
      </c>
      <c r="B39" t="s">
        <v>17</v>
      </c>
      <c r="C39" t="s">
        <v>14</v>
      </c>
      <c r="D39">
        <v>3.2</v>
      </c>
      <c r="E39" s="1">
        <v>43279</v>
      </c>
      <c r="F39">
        <v>13</v>
      </c>
      <c r="H39">
        <v>19</v>
      </c>
      <c r="I39">
        <v>13</v>
      </c>
      <c r="J39">
        <v>52</v>
      </c>
      <c r="K39">
        <v>84</v>
      </c>
      <c r="L39">
        <f t="shared" si="1"/>
        <v>32</v>
      </c>
      <c r="M39">
        <v>0</v>
      </c>
      <c r="N39">
        <v>11</v>
      </c>
      <c r="O39">
        <v>1</v>
      </c>
      <c r="Q39">
        <v>8</v>
      </c>
      <c r="R39">
        <v>4</v>
      </c>
      <c r="S39">
        <v>32</v>
      </c>
      <c r="T39">
        <v>47</v>
      </c>
      <c r="U39">
        <v>11</v>
      </c>
    </row>
    <row r="40" spans="1:21" x14ac:dyDescent="0.25">
      <c r="A40">
        <v>4</v>
      </c>
      <c r="B40" t="s">
        <v>18</v>
      </c>
      <c r="C40" t="s">
        <v>14</v>
      </c>
      <c r="D40">
        <v>3.2</v>
      </c>
      <c r="E40" s="1">
        <v>43279</v>
      </c>
      <c r="F40">
        <v>7</v>
      </c>
      <c r="H40">
        <v>21</v>
      </c>
      <c r="I40">
        <v>26</v>
      </c>
      <c r="J40">
        <v>28</v>
      </c>
      <c r="K40">
        <v>75</v>
      </c>
      <c r="L40">
        <f t="shared" si="1"/>
        <v>47</v>
      </c>
      <c r="M40">
        <v>0</v>
      </c>
      <c r="N40">
        <v>12</v>
      </c>
      <c r="O40">
        <v>2</v>
      </c>
      <c r="Q40">
        <v>1</v>
      </c>
      <c r="R40">
        <v>8</v>
      </c>
      <c r="S40">
        <v>4</v>
      </c>
      <c r="T40">
        <v>24</v>
      </c>
      <c r="U40">
        <v>12</v>
      </c>
    </row>
    <row r="41" spans="1:21" x14ac:dyDescent="0.25">
      <c r="A41">
        <v>5</v>
      </c>
      <c r="B41" t="s">
        <v>19</v>
      </c>
      <c r="C41" t="s">
        <v>14</v>
      </c>
      <c r="D41">
        <v>3.2</v>
      </c>
      <c r="E41" s="1">
        <v>43279</v>
      </c>
      <c r="F41">
        <v>8</v>
      </c>
      <c r="H41">
        <v>17</v>
      </c>
      <c r="I41">
        <v>17</v>
      </c>
      <c r="J41">
        <v>32</v>
      </c>
      <c r="K41">
        <v>66</v>
      </c>
      <c r="L41">
        <f t="shared" si="1"/>
        <v>34</v>
      </c>
      <c r="M41">
        <v>0</v>
      </c>
      <c r="N41">
        <v>10</v>
      </c>
      <c r="O41">
        <v>1</v>
      </c>
      <c r="Q41">
        <v>5</v>
      </c>
      <c r="R41">
        <v>4</v>
      </c>
      <c r="S41">
        <v>20</v>
      </c>
      <c r="T41">
        <v>34</v>
      </c>
      <c r="U41">
        <v>10</v>
      </c>
    </row>
    <row r="42" spans="1:21" x14ac:dyDescent="0.25">
      <c r="A42">
        <v>1</v>
      </c>
      <c r="B42" t="s">
        <v>58</v>
      </c>
      <c r="C42" t="s">
        <v>59</v>
      </c>
      <c r="E42" s="1">
        <v>43319</v>
      </c>
      <c r="F42">
        <v>6</v>
      </c>
      <c r="G42">
        <v>3</v>
      </c>
      <c r="H42">
        <v>1</v>
      </c>
      <c r="I42">
        <v>0</v>
      </c>
      <c r="J42">
        <v>24</v>
      </c>
      <c r="K42">
        <v>28</v>
      </c>
      <c r="L42">
        <f t="shared" si="1"/>
        <v>4</v>
      </c>
      <c r="M42">
        <v>2</v>
      </c>
      <c r="N42">
        <v>8</v>
      </c>
      <c r="O42">
        <v>2</v>
      </c>
      <c r="P42">
        <v>3</v>
      </c>
      <c r="Q42">
        <v>8</v>
      </c>
      <c r="R42">
        <v>8</v>
      </c>
      <c r="S42">
        <v>32</v>
      </c>
      <c r="T42">
        <v>53</v>
      </c>
      <c r="U42">
        <v>10</v>
      </c>
    </row>
    <row r="43" spans="1:21" x14ac:dyDescent="0.25">
      <c r="A43">
        <v>2</v>
      </c>
      <c r="B43" t="s">
        <v>61</v>
      </c>
      <c r="C43" t="s">
        <v>59</v>
      </c>
      <c r="E43" s="1">
        <v>43319</v>
      </c>
      <c r="F43">
        <v>10</v>
      </c>
      <c r="G43">
        <v>4</v>
      </c>
      <c r="H43">
        <v>2</v>
      </c>
      <c r="I43">
        <v>0</v>
      </c>
      <c r="J43">
        <v>40</v>
      </c>
      <c r="K43">
        <v>46</v>
      </c>
      <c r="L43">
        <f t="shared" si="1"/>
        <v>6</v>
      </c>
      <c r="M43">
        <v>0</v>
      </c>
      <c r="N43">
        <v>20</v>
      </c>
      <c r="O43">
        <v>4</v>
      </c>
      <c r="P43">
        <v>26</v>
      </c>
      <c r="Q43">
        <v>9</v>
      </c>
      <c r="R43">
        <v>16</v>
      </c>
      <c r="S43">
        <v>36</v>
      </c>
      <c r="T43">
        <v>98</v>
      </c>
      <c r="U43">
        <v>20</v>
      </c>
    </row>
    <row r="44" spans="1:21" x14ac:dyDescent="0.25">
      <c r="A44">
        <v>3</v>
      </c>
      <c r="B44" t="s">
        <v>62</v>
      </c>
      <c r="C44" t="s">
        <v>59</v>
      </c>
      <c r="E44" s="1">
        <v>43319</v>
      </c>
      <c r="F44">
        <v>11</v>
      </c>
      <c r="G44">
        <v>6</v>
      </c>
      <c r="H44">
        <v>0</v>
      </c>
      <c r="I44">
        <v>0</v>
      </c>
      <c r="J44">
        <v>44</v>
      </c>
      <c r="K44">
        <v>50</v>
      </c>
      <c r="L44">
        <f t="shared" si="1"/>
        <v>6</v>
      </c>
      <c r="M44">
        <v>1</v>
      </c>
      <c r="N44">
        <v>6</v>
      </c>
      <c r="O44">
        <v>2</v>
      </c>
      <c r="P44">
        <v>5</v>
      </c>
      <c r="Q44">
        <v>15</v>
      </c>
      <c r="R44">
        <v>8</v>
      </c>
      <c r="S44">
        <v>60</v>
      </c>
      <c r="T44">
        <v>80</v>
      </c>
      <c r="U44">
        <v>7</v>
      </c>
    </row>
    <row r="45" spans="1:21" x14ac:dyDescent="0.25">
      <c r="A45">
        <v>4</v>
      </c>
      <c r="B45" t="s">
        <v>63</v>
      </c>
      <c r="C45" t="s">
        <v>59</v>
      </c>
      <c r="E45" s="1">
        <v>43319</v>
      </c>
      <c r="F45">
        <v>6</v>
      </c>
      <c r="G45">
        <v>7</v>
      </c>
      <c r="H45">
        <v>3</v>
      </c>
      <c r="I45">
        <v>1</v>
      </c>
      <c r="J45">
        <v>24</v>
      </c>
      <c r="K45">
        <v>35</v>
      </c>
      <c r="L45">
        <f t="shared" si="1"/>
        <v>11</v>
      </c>
      <c r="M45">
        <v>1</v>
      </c>
      <c r="N45">
        <v>16</v>
      </c>
      <c r="O45">
        <v>11</v>
      </c>
      <c r="P45">
        <v>8</v>
      </c>
      <c r="Q45">
        <v>21</v>
      </c>
      <c r="R45">
        <v>44</v>
      </c>
      <c r="S45">
        <v>84</v>
      </c>
      <c r="T45">
        <v>153</v>
      </c>
      <c r="U45">
        <v>17</v>
      </c>
    </row>
    <row r="46" spans="1:21" x14ac:dyDescent="0.25">
      <c r="A46">
        <v>5</v>
      </c>
      <c r="B46" t="s">
        <v>64</v>
      </c>
      <c r="C46" t="s">
        <v>59</v>
      </c>
      <c r="E46" s="1">
        <v>43319</v>
      </c>
      <c r="F46">
        <v>13</v>
      </c>
      <c r="G46">
        <v>8</v>
      </c>
      <c r="H46">
        <v>7</v>
      </c>
      <c r="I46">
        <v>2</v>
      </c>
      <c r="J46">
        <v>52</v>
      </c>
      <c r="K46">
        <v>69</v>
      </c>
      <c r="L46">
        <f t="shared" si="1"/>
        <v>17</v>
      </c>
      <c r="M46">
        <v>0</v>
      </c>
      <c r="N46">
        <v>15</v>
      </c>
      <c r="O46">
        <v>12</v>
      </c>
      <c r="P46">
        <v>12</v>
      </c>
      <c r="Q46">
        <v>24</v>
      </c>
      <c r="R46">
        <v>48</v>
      </c>
      <c r="S46">
        <v>96</v>
      </c>
      <c r="T46">
        <v>171</v>
      </c>
      <c r="U46">
        <v>15</v>
      </c>
    </row>
    <row r="47" spans="1:21" x14ac:dyDescent="0.25">
      <c r="A47">
        <v>1</v>
      </c>
      <c r="B47" t="s">
        <v>52</v>
      </c>
      <c r="C47" t="s">
        <v>53</v>
      </c>
      <c r="D47">
        <v>0</v>
      </c>
      <c r="E47" s="1">
        <v>43319</v>
      </c>
      <c r="F47">
        <v>7</v>
      </c>
      <c r="G47">
        <v>5</v>
      </c>
      <c r="H47">
        <v>2</v>
      </c>
      <c r="I47">
        <v>1</v>
      </c>
      <c r="J47">
        <v>28</v>
      </c>
      <c r="K47">
        <v>36</v>
      </c>
      <c r="L47">
        <f t="shared" si="1"/>
        <v>8</v>
      </c>
      <c r="M47">
        <v>0</v>
      </c>
      <c r="N47">
        <v>25</v>
      </c>
      <c r="O47">
        <v>6</v>
      </c>
      <c r="P47">
        <v>6</v>
      </c>
      <c r="Q47">
        <v>9</v>
      </c>
      <c r="R47">
        <v>24</v>
      </c>
      <c r="S47">
        <v>36</v>
      </c>
      <c r="T47">
        <v>91</v>
      </c>
      <c r="U47">
        <v>25</v>
      </c>
    </row>
    <row r="48" spans="1:21" x14ac:dyDescent="0.25">
      <c r="A48">
        <v>2</v>
      </c>
      <c r="B48" t="s">
        <v>54</v>
      </c>
      <c r="C48" t="s">
        <v>53</v>
      </c>
      <c r="D48">
        <v>0</v>
      </c>
      <c r="E48" s="1">
        <v>43319</v>
      </c>
      <c r="F48">
        <v>7</v>
      </c>
      <c r="G48">
        <v>7</v>
      </c>
      <c r="H48">
        <v>1</v>
      </c>
      <c r="I48">
        <v>4</v>
      </c>
      <c r="J48">
        <v>28</v>
      </c>
      <c r="K48">
        <v>40</v>
      </c>
      <c r="L48">
        <f t="shared" si="1"/>
        <v>12</v>
      </c>
      <c r="M48">
        <v>0</v>
      </c>
      <c r="N48">
        <v>18</v>
      </c>
      <c r="O48">
        <v>6</v>
      </c>
      <c r="P48">
        <v>2</v>
      </c>
      <c r="Q48">
        <v>7</v>
      </c>
      <c r="R48">
        <v>24</v>
      </c>
      <c r="S48">
        <v>28</v>
      </c>
      <c r="T48">
        <v>72</v>
      </c>
      <c r="U48">
        <v>18</v>
      </c>
    </row>
    <row r="49" spans="1:21" x14ac:dyDescent="0.25">
      <c r="A49">
        <v>3</v>
      </c>
      <c r="B49" t="s">
        <v>55</v>
      </c>
      <c r="C49" t="s">
        <v>53</v>
      </c>
      <c r="D49">
        <v>0</v>
      </c>
      <c r="E49" s="1">
        <v>43319</v>
      </c>
      <c r="F49">
        <v>5</v>
      </c>
      <c r="G49">
        <v>16</v>
      </c>
      <c r="H49">
        <v>6</v>
      </c>
      <c r="I49">
        <v>1</v>
      </c>
      <c r="J49">
        <v>20</v>
      </c>
      <c r="K49">
        <v>43</v>
      </c>
      <c r="L49">
        <f t="shared" si="1"/>
        <v>23</v>
      </c>
      <c r="M49">
        <v>0</v>
      </c>
      <c r="N49">
        <v>5</v>
      </c>
      <c r="O49">
        <v>4</v>
      </c>
      <c r="P49">
        <v>7</v>
      </c>
      <c r="Q49">
        <v>14</v>
      </c>
      <c r="R49">
        <v>16</v>
      </c>
      <c r="S49">
        <v>56</v>
      </c>
      <c r="T49">
        <v>84</v>
      </c>
      <c r="U49">
        <v>5</v>
      </c>
    </row>
    <row r="50" spans="1:21" x14ac:dyDescent="0.25">
      <c r="A50">
        <v>4</v>
      </c>
      <c r="B50" t="s">
        <v>56</v>
      </c>
      <c r="C50" t="s">
        <v>53</v>
      </c>
      <c r="D50">
        <v>0</v>
      </c>
      <c r="E50" s="1">
        <v>43319</v>
      </c>
      <c r="F50">
        <v>9</v>
      </c>
      <c r="G50">
        <v>14</v>
      </c>
      <c r="H50">
        <v>4</v>
      </c>
      <c r="I50">
        <v>0</v>
      </c>
      <c r="J50">
        <v>36</v>
      </c>
      <c r="K50">
        <v>54</v>
      </c>
      <c r="L50">
        <f t="shared" si="1"/>
        <v>18</v>
      </c>
      <c r="M50">
        <v>0</v>
      </c>
      <c r="N50">
        <v>13</v>
      </c>
      <c r="O50">
        <v>14</v>
      </c>
      <c r="P50">
        <v>20</v>
      </c>
      <c r="Q50">
        <v>19</v>
      </c>
      <c r="R50">
        <v>56</v>
      </c>
      <c r="S50">
        <v>76</v>
      </c>
      <c r="T50">
        <v>165</v>
      </c>
      <c r="U50">
        <v>13</v>
      </c>
    </row>
    <row r="51" spans="1:21" x14ac:dyDescent="0.25">
      <c r="A51">
        <v>5</v>
      </c>
      <c r="B51" t="s">
        <v>57</v>
      </c>
      <c r="C51" t="s">
        <v>53</v>
      </c>
      <c r="D51">
        <v>0</v>
      </c>
      <c r="E51" s="1">
        <v>43319</v>
      </c>
      <c r="F51">
        <v>8</v>
      </c>
      <c r="G51">
        <v>2</v>
      </c>
      <c r="H51">
        <v>2</v>
      </c>
      <c r="I51">
        <v>1</v>
      </c>
      <c r="J51">
        <v>32</v>
      </c>
      <c r="K51">
        <v>37</v>
      </c>
      <c r="L51">
        <f t="shared" si="1"/>
        <v>5</v>
      </c>
      <c r="M51">
        <v>1</v>
      </c>
      <c r="N51">
        <v>8</v>
      </c>
      <c r="O51">
        <v>4</v>
      </c>
      <c r="P51">
        <v>10</v>
      </c>
      <c r="Q51">
        <v>10</v>
      </c>
      <c r="R51">
        <v>16</v>
      </c>
      <c r="S51">
        <v>40</v>
      </c>
      <c r="T51">
        <v>75</v>
      </c>
      <c r="U51">
        <v>9</v>
      </c>
    </row>
    <row r="52" spans="1:21" x14ac:dyDescent="0.25">
      <c r="A52">
        <v>1</v>
      </c>
      <c r="B52" t="s">
        <v>46</v>
      </c>
      <c r="C52" t="s">
        <v>47</v>
      </c>
      <c r="D52">
        <v>160</v>
      </c>
      <c r="E52" s="1">
        <v>43319</v>
      </c>
      <c r="F52">
        <v>11</v>
      </c>
      <c r="G52">
        <v>5</v>
      </c>
      <c r="H52">
        <v>2</v>
      </c>
      <c r="I52">
        <v>0</v>
      </c>
      <c r="J52">
        <v>44</v>
      </c>
      <c r="K52">
        <v>51</v>
      </c>
      <c r="L52">
        <f t="shared" si="1"/>
        <v>7</v>
      </c>
      <c r="M52">
        <v>0</v>
      </c>
      <c r="N52">
        <v>17</v>
      </c>
      <c r="O52">
        <v>7</v>
      </c>
      <c r="P52">
        <v>5</v>
      </c>
      <c r="Q52">
        <v>7</v>
      </c>
      <c r="R52">
        <v>28</v>
      </c>
      <c r="S52">
        <v>28</v>
      </c>
      <c r="T52">
        <v>78</v>
      </c>
      <c r="U52">
        <v>17</v>
      </c>
    </row>
    <row r="53" spans="1:21" x14ac:dyDescent="0.25">
      <c r="A53">
        <v>2</v>
      </c>
      <c r="B53" t="s">
        <v>48</v>
      </c>
      <c r="C53" t="s">
        <v>47</v>
      </c>
      <c r="D53">
        <v>160</v>
      </c>
      <c r="E53" s="1">
        <v>43319</v>
      </c>
      <c r="F53">
        <v>8</v>
      </c>
      <c r="G53">
        <v>19</v>
      </c>
      <c r="H53">
        <v>1</v>
      </c>
      <c r="I53">
        <v>2</v>
      </c>
      <c r="J53">
        <v>32</v>
      </c>
      <c r="K53">
        <v>54</v>
      </c>
      <c r="L53">
        <f t="shared" si="1"/>
        <v>22</v>
      </c>
      <c r="M53">
        <v>1</v>
      </c>
      <c r="N53">
        <v>7</v>
      </c>
      <c r="O53">
        <v>7</v>
      </c>
      <c r="P53">
        <v>16</v>
      </c>
      <c r="Q53">
        <v>12</v>
      </c>
      <c r="R53">
        <v>28</v>
      </c>
      <c r="S53">
        <v>48</v>
      </c>
      <c r="T53">
        <v>100</v>
      </c>
      <c r="U53">
        <v>8</v>
      </c>
    </row>
    <row r="54" spans="1:21" x14ac:dyDescent="0.25">
      <c r="A54">
        <v>3</v>
      </c>
      <c r="B54" t="s">
        <v>49</v>
      </c>
      <c r="C54" t="s">
        <v>47</v>
      </c>
      <c r="D54">
        <v>160</v>
      </c>
      <c r="E54" s="1">
        <v>43319</v>
      </c>
      <c r="F54">
        <v>9</v>
      </c>
      <c r="G54">
        <v>15</v>
      </c>
      <c r="H54">
        <v>6</v>
      </c>
      <c r="I54">
        <v>1</v>
      </c>
      <c r="J54">
        <v>36</v>
      </c>
      <c r="K54">
        <v>58</v>
      </c>
      <c r="L54">
        <f t="shared" si="1"/>
        <v>22</v>
      </c>
      <c r="M54">
        <v>0</v>
      </c>
      <c r="N54">
        <v>13</v>
      </c>
      <c r="O54">
        <v>3</v>
      </c>
      <c r="P54">
        <v>16</v>
      </c>
      <c r="Q54">
        <v>15</v>
      </c>
      <c r="R54">
        <v>12</v>
      </c>
      <c r="S54">
        <v>60</v>
      </c>
      <c r="T54">
        <v>101</v>
      </c>
      <c r="U54">
        <v>13</v>
      </c>
    </row>
    <row r="55" spans="1:21" x14ac:dyDescent="0.25">
      <c r="A55">
        <v>4</v>
      </c>
      <c r="B55" t="s">
        <v>50</v>
      </c>
      <c r="C55" t="s">
        <v>47</v>
      </c>
      <c r="D55">
        <v>160</v>
      </c>
      <c r="E55" s="1">
        <v>43319</v>
      </c>
      <c r="F55">
        <v>7</v>
      </c>
      <c r="G55">
        <v>8</v>
      </c>
      <c r="H55">
        <v>5</v>
      </c>
      <c r="I55">
        <v>0</v>
      </c>
      <c r="J55">
        <v>28</v>
      </c>
      <c r="K55">
        <v>41</v>
      </c>
      <c r="L55">
        <f t="shared" si="1"/>
        <v>13</v>
      </c>
      <c r="M55">
        <v>0</v>
      </c>
      <c r="N55">
        <v>23</v>
      </c>
      <c r="O55">
        <v>4</v>
      </c>
      <c r="P55">
        <v>13</v>
      </c>
      <c r="Q55">
        <v>3</v>
      </c>
      <c r="R55">
        <v>16</v>
      </c>
      <c r="S55">
        <v>12</v>
      </c>
      <c r="T55">
        <v>64</v>
      </c>
      <c r="U55">
        <v>23</v>
      </c>
    </row>
    <row r="56" spans="1:21" x14ac:dyDescent="0.25">
      <c r="A56">
        <v>5</v>
      </c>
      <c r="B56" t="s">
        <v>51</v>
      </c>
      <c r="C56" t="s">
        <v>47</v>
      </c>
      <c r="D56">
        <v>160</v>
      </c>
      <c r="E56" s="1">
        <v>43319</v>
      </c>
      <c r="F56">
        <v>7</v>
      </c>
      <c r="G56">
        <v>20</v>
      </c>
      <c r="H56">
        <v>9</v>
      </c>
      <c r="I56">
        <v>1</v>
      </c>
      <c r="J56">
        <v>28</v>
      </c>
      <c r="K56">
        <v>58</v>
      </c>
      <c r="L56">
        <f t="shared" si="1"/>
        <v>30</v>
      </c>
      <c r="M56">
        <v>0</v>
      </c>
      <c r="N56">
        <v>6</v>
      </c>
      <c r="O56">
        <v>10</v>
      </c>
      <c r="P56">
        <v>29</v>
      </c>
      <c r="Q56">
        <v>14</v>
      </c>
      <c r="R56">
        <v>40</v>
      </c>
      <c r="S56">
        <v>56</v>
      </c>
      <c r="T56">
        <v>131</v>
      </c>
      <c r="U56">
        <v>6</v>
      </c>
    </row>
    <row r="57" spans="1:21" x14ac:dyDescent="0.25">
      <c r="A57">
        <v>1</v>
      </c>
      <c r="B57" t="s">
        <v>40</v>
      </c>
      <c r="C57" t="s">
        <v>78</v>
      </c>
      <c r="D57">
        <v>160</v>
      </c>
      <c r="E57" s="1">
        <v>43319</v>
      </c>
      <c r="F57">
        <v>5</v>
      </c>
      <c r="G57">
        <v>10</v>
      </c>
      <c r="H57">
        <v>3</v>
      </c>
      <c r="I57">
        <v>0</v>
      </c>
      <c r="J57">
        <v>20</v>
      </c>
      <c r="K57">
        <v>33</v>
      </c>
      <c r="L57">
        <f t="shared" si="1"/>
        <v>13</v>
      </c>
      <c r="M57">
        <v>0</v>
      </c>
      <c r="N57">
        <v>17</v>
      </c>
      <c r="O57">
        <v>8</v>
      </c>
      <c r="P57">
        <v>17</v>
      </c>
      <c r="Q57">
        <v>4</v>
      </c>
      <c r="R57">
        <v>32</v>
      </c>
      <c r="S57">
        <v>16</v>
      </c>
      <c r="T57">
        <v>82</v>
      </c>
      <c r="U57">
        <v>17</v>
      </c>
    </row>
    <row r="58" spans="1:21" x14ac:dyDescent="0.25">
      <c r="A58">
        <v>2</v>
      </c>
      <c r="B58" t="s">
        <v>42</v>
      </c>
      <c r="C58" t="s">
        <v>78</v>
      </c>
      <c r="D58">
        <v>160</v>
      </c>
      <c r="E58" s="1">
        <v>43319</v>
      </c>
      <c r="F58">
        <v>9</v>
      </c>
      <c r="G58">
        <v>10</v>
      </c>
      <c r="H58">
        <v>0</v>
      </c>
      <c r="I58">
        <v>2</v>
      </c>
      <c r="J58">
        <v>36</v>
      </c>
      <c r="K58">
        <v>48</v>
      </c>
      <c r="L58">
        <f t="shared" si="1"/>
        <v>12</v>
      </c>
      <c r="M58">
        <v>3</v>
      </c>
      <c r="N58">
        <v>52</v>
      </c>
      <c r="O58">
        <v>14</v>
      </c>
      <c r="P58">
        <v>4</v>
      </c>
      <c r="Q58">
        <v>3</v>
      </c>
      <c r="R58">
        <v>56</v>
      </c>
      <c r="S58">
        <v>12</v>
      </c>
      <c r="T58">
        <v>127</v>
      </c>
      <c r="U58">
        <v>55</v>
      </c>
    </row>
    <row r="59" spans="1:21" x14ac:dyDescent="0.25">
      <c r="A59">
        <v>3</v>
      </c>
      <c r="B59" t="s">
        <v>43</v>
      </c>
      <c r="C59" t="s">
        <v>78</v>
      </c>
      <c r="D59">
        <v>160</v>
      </c>
      <c r="E59" s="1">
        <v>43319</v>
      </c>
      <c r="F59">
        <v>6</v>
      </c>
      <c r="G59">
        <v>7</v>
      </c>
      <c r="H59">
        <v>1</v>
      </c>
      <c r="I59">
        <v>0</v>
      </c>
      <c r="J59">
        <v>24</v>
      </c>
      <c r="K59">
        <v>32</v>
      </c>
      <c r="L59">
        <f t="shared" si="1"/>
        <v>8</v>
      </c>
      <c r="M59">
        <v>0</v>
      </c>
      <c r="N59">
        <v>11</v>
      </c>
      <c r="O59">
        <v>3</v>
      </c>
      <c r="P59">
        <v>18</v>
      </c>
      <c r="Q59">
        <v>9</v>
      </c>
      <c r="R59">
        <v>12</v>
      </c>
      <c r="S59">
        <v>36</v>
      </c>
      <c r="T59">
        <v>77</v>
      </c>
      <c r="U59">
        <v>11</v>
      </c>
    </row>
    <row r="60" spans="1:21" x14ac:dyDescent="0.25">
      <c r="A60">
        <v>4</v>
      </c>
      <c r="B60" t="s">
        <v>44</v>
      </c>
      <c r="C60" t="s">
        <v>78</v>
      </c>
      <c r="D60">
        <v>160</v>
      </c>
      <c r="E60" s="1">
        <v>43319</v>
      </c>
      <c r="F60">
        <v>12</v>
      </c>
      <c r="G60">
        <v>9</v>
      </c>
      <c r="H60">
        <v>3</v>
      </c>
      <c r="I60">
        <v>0</v>
      </c>
      <c r="J60">
        <v>48</v>
      </c>
      <c r="K60">
        <v>60</v>
      </c>
      <c r="L60">
        <f t="shared" si="1"/>
        <v>12</v>
      </c>
      <c r="M60">
        <v>1</v>
      </c>
      <c r="N60">
        <v>28</v>
      </c>
      <c r="O60">
        <v>17</v>
      </c>
      <c r="P60">
        <v>18</v>
      </c>
      <c r="Q60">
        <v>11</v>
      </c>
      <c r="R60">
        <v>68</v>
      </c>
      <c r="S60">
        <v>44</v>
      </c>
      <c r="T60">
        <v>159</v>
      </c>
      <c r="U60">
        <v>29</v>
      </c>
    </row>
    <row r="61" spans="1:21" x14ac:dyDescent="0.25">
      <c r="A61">
        <v>5</v>
      </c>
      <c r="B61" t="s">
        <v>45</v>
      </c>
      <c r="C61" t="s">
        <v>78</v>
      </c>
      <c r="D61">
        <v>160</v>
      </c>
      <c r="E61" s="1">
        <v>43319</v>
      </c>
      <c r="F61">
        <v>9</v>
      </c>
      <c r="G61">
        <v>3</v>
      </c>
      <c r="H61">
        <v>3</v>
      </c>
      <c r="I61">
        <v>0</v>
      </c>
      <c r="J61">
        <v>36</v>
      </c>
      <c r="K61">
        <v>42</v>
      </c>
      <c r="L61">
        <f t="shared" si="1"/>
        <v>6</v>
      </c>
      <c r="M61">
        <v>0</v>
      </c>
      <c r="N61">
        <v>13</v>
      </c>
      <c r="O61">
        <v>2</v>
      </c>
      <c r="P61">
        <v>9</v>
      </c>
      <c r="Q61">
        <v>7</v>
      </c>
      <c r="R61">
        <v>8</v>
      </c>
      <c r="S61">
        <v>28</v>
      </c>
      <c r="T61">
        <v>58</v>
      </c>
      <c r="U61">
        <v>13</v>
      </c>
    </row>
    <row r="62" spans="1:21" x14ac:dyDescent="0.25">
      <c r="A62">
        <v>1</v>
      </c>
      <c r="B62" t="s">
        <v>34</v>
      </c>
      <c r="C62" t="s">
        <v>35</v>
      </c>
      <c r="D62">
        <v>117</v>
      </c>
      <c r="E62" s="1">
        <v>43319</v>
      </c>
      <c r="F62">
        <v>4</v>
      </c>
      <c r="G62">
        <v>7</v>
      </c>
      <c r="H62">
        <v>2</v>
      </c>
      <c r="I62">
        <v>1</v>
      </c>
      <c r="J62">
        <v>16</v>
      </c>
      <c r="K62">
        <v>26</v>
      </c>
      <c r="L62">
        <f t="shared" si="1"/>
        <v>10</v>
      </c>
      <c r="M62">
        <v>0</v>
      </c>
      <c r="N62">
        <v>6</v>
      </c>
      <c r="O62">
        <v>8</v>
      </c>
      <c r="P62">
        <v>15</v>
      </c>
      <c r="Q62">
        <v>18</v>
      </c>
      <c r="R62">
        <v>32</v>
      </c>
      <c r="S62">
        <v>72</v>
      </c>
      <c r="T62">
        <v>125</v>
      </c>
      <c r="U62">
        <v>6</v>
      </c>
    </row>
    <row r="63" spans="1:21" x14ac:dyDescent="0.25">
      <c r="A63">
        <v>2</v>
      </c>
      <c r="B63" t="s">
        <v>36</v>
      </c>
      <c r="C63" t="s">
        <v>35</v>
      </c>
      <c r="D63">
        <v>117</v>
      </c>
      <c r="E63" s="1">
        <v>43319</v>
      </c>
      <c r="F63">
        <v>7</v>
      </c>
      <c r="G63">
        <v>13</v>
      </c>
      <c r="H63">
        <v>1</v>
      </c>
      <c r="I63">
        <v>1</v>
      </c>
      <c r="J63">
        <v>28</v>
      </c>
      <c r="K63">
        <v>43</v>
      </c>
      <c r="L63">
        <f t="shared" si="1"/>
        <v>15</v>
      </c>
      <c r="M63">
        <v>0</v>
      </c>
      <c r="N63">
        <v>18</v>
      </c>
      <c r="O63">
        <v>4</v>
      </c>
      <c r="P63">
        <v>10</v>
      </c>
      <c r="Q63">
        <v>12</v>
      </c>
      <c r="R63">
        <v>16</v>
      </c>
      <c r="S63">
        <v>48</v>
      </c>
      <c r="T63">
        <v>92</v>
      </c>
      <c r="U63">
        <v>18</v>
      </c>
    </row>
    <row r="64" spans="1:21" x14ac:dyDescent="0.25">
      <c r="A64">
        <v>3</v>
      </c>
      <c r="B64" t="s">
        <v>37</v>
      </c>
      <c r="C64" t="s">
        <v>35</v>
      </c>
      <c r="D64">
        <v>117</v>
      </c>
      <c r="E64" s="1">
        <v>43319</v>
      </c>
      <c r="F64">
        <v>5</v>
      </c>
      <c r="G64">
        <v>14</v>
      </c>
      <c r="H64">
        <v>1</v>
      </c>
      <c r="I64">
        <v>0</v>
      </c>
      <c r="J64">
        <v>20</v>
      </c>
      <c r="K64">
        <v>35</v>
      </c>
      <c r="L64">
        <f t="shared" si="1"/>
        <v>15</v>
      </c>
      <c r="M64">
        <v>0</v>
      </c>
      <c r="N64">
        <v>28</v>
      </c>
      <c r="O64">
        <v>6</v>
      </c>
      <c r="P64">
        <v>27</v>
      </c>
      <c r="Q64">
        <v>16</v>
      </c>
      <c r="R64">
        <v>24</v>
      </c>
      <c r="S64">
        <v>64</v>
      </c>
      <c r="T64">
        <v>143</v>
      </c>
      <c r="U64">
        <v>28</v>
      </c>
    </row>
    <row r="65" spans="1:21" x14ac:dyDescent="0.25">
      <c r="A65">
        <v>4</v>
      </c>
      <c r="B65" t="s">
        <v>38</v>
      </c>
      <c r="C65" t="s">
        <v>35</v>
      </c>
      <c r="D65">
        <v>117</v>
      </c>
      <c r="E65" s="1">
        <v>43319</v>
      </c>
      <c r="F65">
        <v>3</v>
      </c>
      <c r="G65">
        <v>13</v>
      </c>
      <c r="H65">
        <v>1</v>
      </c>
      <c r="I65">
        <v>0</v>
      </c>
      <c r="J65">
        <v>12</v>
      </c>
      <c r="K65">
        <v>26</v>
      </c>
      <c r="L65">
        <f t="shared" si="1"/>
        <v>14</v>
      </c>
      <c r="M65">
        <v>0</v>
      </c>
      <c r="N65">
        <v>31</v>
      </c>
      <c r="O65">
        <v>8</v>
      </c>
      <c r="P65">
        <v>13</v>
      </c>
      <c r="Q65">
        <v>14</v>
      </c>
      <c r="R65">
        <v>32</v>
      </c>
      <c r="S65">
        <v>56</v>
      </c>
      <c r="T65">
        <v>132</v>
      </c>
      <c r="U65">
        <v>31</v>
      </c>
    </row>
    <row r="66" spans="1:21" x14ac:dyDescent="0.25">
      <c r="A66">
        <v>5</v>
      </c>
      <c r="B66" t="s">
        <v>39</v>
      </c>
      <c r="C66" t="s">
        <v>35</v>
      </c>
      <c r="D66">
        <v>117</v>
      </c>
      <c r="E66" s="1">
        <v>43319</v>
      </c>
      <c r="F66">
        <v>9</v>
      </c>
      <c r="G66">
        <v>12</v>
      </c>
      <c r="H66">
        <v>3</v>
      </c>
      <c r="I66">
        <v>3</v>
      </c>
      <c r="J66">
        <v>36</v>
      </c>
      <c r="K66">
        <v>54</v>
      </c>
      <c r="L66">
        <f t="shared" ref="L66:L97" si="2">I66+H66+G66</f>
        <v>18</v>
      </c>
      <c r="M66">
        <v>0</v>
      </c>
      <c r="N66">
        <v>10</v>
      </c>
      <c r="O66">
        <v>6</v>
      </c>
      <c r="P66">
        <v>22</v>
      </c>
      <c r="Q66">
        <v>20</v>
      </c>
      <c r="R66">
        <v>24</v>
      </c>
      <c r="S66">
        <v>80</v>
      </c>
      <c r="T66">
        <v>136</v>
      </c>
      <c r="U66">
        <v>10</v>
      </c>
    </row>
    <row r="67" spans="1:21" x14ac:dyDescent="0.25">
      <c r="A67">
        <v>1</v>
      </c>
      <c r="B67" t="s">
        <v>28</v>
      </c>
      <c r="C67" t="s">
        <v>29</v>
      </c>
      <c r="D67">
        <v>117</v>
      </c>
      <c r="E67" s="1">
        <v>43319</v>
      </c>
      <c r="F67">
        <v>10</v>
      </c>
      <c r="G67">
        <v>7</v>
      </c>
      <c r="H67">
        <v>2</v>
      </c>
      <c r="I67">
        <v>0</v>
      </c>
      <c r="J67">
        <v>40</v>
      </c>
      <c r="K67">
        <v>49</v>
      </c>
      <c r="L67">
        <f t="shared" si="2"/>
        <v>9</v>
      </c>
      <c r="M67">
        <v>0</v>
      </c>
      <c r="N67">
        <v>11</v>
      </c>
      <c r="O67">
        <v>4</v>
      </c>
      <c r="P67">
        <v>1</v>
      </c>
      <c r="Q67">
        <v>3</v>
      </c>
      <c r="R67">
        <v>16</v>
      </c>
      <c r="S67">
        <v>12</v>
      </c>
      <c r="T67">
        <v>40</v>
      </c>
      <c r="U67">
        <v>11</v>
      </c>
    </row>
    <row r="68" spans="1:21" x14ac:dyDescent="0.25">
      <c r="A68">
        <v>2</v>
      </c>
      <c r="B68" t="s">
        <v>30</v>
      </c>
      <c r="C68" t="s">
        <v>29</v>
      </c>
      <c r="D68">
        <v>117</v>
      </c>
      <c r="E68" s="1">
        <v>43319</v>
      </c>
      <c r="F68">
        <v>11</v>
      </c>
      <c r="G68">
        <v>11</v>
      </c>
      <c r="H68">
        <v>2</v>
      </c>
      <c r="I68">
        <v>0</v>
      </c>
      <c r="J68">
        <v>44</v>
      </c>
      <c r="K68">
        <v>57</v>
      </c>
      <c r="L68">
        <f t="shared" si="2"/>
        <v>13</v>
      </c>
      <c r="M68">
        <v>0</v>
      </c>
      <c r="N68">
        <v>18</v>
      </c>
      <c r="O68">
        <v>7</v>
      </c>
      <c r="P68">
        <v>9</v>
      </c>
      <c r="Q68">
        <v>9</v>
      </c>
      <c r="R68">
        <v>28</v>
      </c>
      <c r="S68">
        <v>36</v>
      </c>
      <c r="T68">
        <v>91</v>
      </c>
      <c r="U68">
        <v>18</v>
      </c>
    </row>
    <row r="69" spans="1:21" x14ac:dyDescent="0.25">
      <c r="A69">
        <v>3</v>
      </c>
      <c r="B69" t="s">
        <v>31</v>
      </c>
      <c r="C69" t="s">
        <v>29</v>
      </c>
      <c r="D69">
        <v>117</v>
      </c>
      <c r="E69" s="1">
        <v>43319</v>
      </c>
      <c r="F69">
        <v>7</v>
      </c>
      <c r="G69">
        <v>8</v>
      </c>
      <c r="H69">
        <v>2</v>
      </c>
      <c r="I69">
        <v>0</v>
      </c>
      <c r="J69">
        <v>28</v>
      </c>
      <c r="K69">
        <v>38</v>
      </c>
      <c r="L69">
        <f t="shared" si="2"/>
        <v>10</v>
      </c>
      <c r="M69">
        <v>0</v>
      </c>
      <c r="N69">
        <v>5</v>
      </c>
      <c r="O69">
        <v>0</v>
      </c>
      <c r="P69">
        <v>0</v>
      </c>
      <c r="Q69">
        <v>8</v>
      </c>
      <c r="R69">
        <v>0</v>
      </c>
      <c r="S69">
        <v>32</v>
      </c>
      <c r="T69">
        <v>37</v>
      </c>
      <c r="U69">
        <v>5</v>
      </c>
    </row>
    <row r="70" spans="1:21" x14ac:dyDescent="0.25">
      <c r="A70">
        <v>4</v>
      </c>
      <c r="B70" t="s">
        <v>32</v>
      </c>
      <c r="C70" t="s">
        <v>29</v>
      </c>
      <c r="D70">
        <v>117</v>
      </c>
      <c r="E70" s="1">
        <v>43319</v>
      </c>
      <c r="F70">
        <v>4</v>
      </c>
      <c r="G70">
        <v>9</v>
      </c>
      <c r="H70">
        <v>1</v>
      </c>
      <c r="I70">
        <v>0</v>
      </c>
      <c r="J70">
        <v>16</v>
      </c>
      <c r="K70">
        <v>26</v>
      </c>
      <c r="L70">
        <f t="shared" si="2"/>
        <v>10</v>
      </c>
      <c r="M70">
        <v>0</v>
      </c>
      <c r="N70">
        <v>13</v>
      </c>
      <c r="O70">
        <v>7</v>
      </c>
      <c r="P70">
        <v>5</v>
      </c>
      <c r="Q70">
        <v>1</v>
      </c>
      <c r="R70">
        <v>28</v>
      </c>
      <c r="S70">
        <v>4</v>
      </c>
      <c r="T70">
        <v>50</v>
      </c>
      <c r="U70">
        <v>13</v>
      </c>
    </row>
    <row r="71" spans="1:21" x14ac:dyDescent="0.25">
      <c r="A71">
        <v>5</v>
      </c>
      <c r="B71" t="s">
        <v>33</v>
      </c>
      <c r="C71" t="s">
        <v>29</v>
      </c>
      <c r="D71">
        <v>117</v>
      </c>
      <c r="E71" s="1">
        <v>43319</v>
      </c>
      <c r="F71">
        <v>4</v>
      </c>
      <c r="G71">
        <v>11</v>
      </c>
      <c r="H71">
        <v>5</v>
      </c>
      <c r="I71">
        <v>1</v>
      </c>
      <c r="J71">
        <v>16</v>
      </c>
      <c r="K71">
        <v>33</v>
      </c>
      <c r="L71">
        <f t="shared" si="2"/>
        <v>17</v>
      </c>
      <c r="M71">
        <v>0</v>
      </c>
      <c r="N71">
        <v>15</v>
      </c>
      <c r="O71">
        <v>9</v>
      </c>
      <c r="P71">
        <v>1</v>
      </c>
      <c r="Q71">
        <v>5</v>
      </c>
      <c r="R71">
        <v>36</v>
      </c>
      <c r="S71">
        <v>20</v>
      </c>
      <c r="T71">
        <v>72</v>
      </c>
      <c r="U71">
        <v>15</v>
      </c>
    </row>
    <row r="72" spans="1:21" x14ac:dyDescent="0.25">
      <c r="A72">
        <v>1</v>
      </c>
      <c r="B72" t="s">
        <v>22</v>
      </c>
      <c r="C72" t="s">
        <v>23</v>
      </c>
      <c r="D72">
        <v>25</v>
      </c>
      <c r="E72" s="1">
        <v>43319</v>
      </c>
      <c r="F72">
        <v>13</v>
      </c>
      <c r="G72">
        <v>13</v>
      </c>
      <c r="H72">
        <v>0</v>
      </c>
      <c r="I72">
        <v>0</v>
      </c>
      <c r="J72">
        <v>52</v>
      </c>
      <c r="K72">
        <v>65</v>
      </c>
      <c r="L72">
        <f t="shared" si="2"/>
        <v>13</v>
      </c>
      <c r="M72">
        <v>0</v>
      </c>
      <c r="N72">
        <v>17</v>
      </c>
      <c r="O72">
        <v>7</v>
      </c>
      <c r="P72">
        <v>21</v>
      </c>
      <c r="Q72">
        <v>16</v>
      </c>
      <c r="R72">
        <v>28</v>
      </c>
      <c r="S72">
        <v>64</v>
      </c>
      <c r="T72">
        <v>130</v>
      </c>
      <c r="U72">
        <v>17</v>
      </c>
    </row>
    <row r="73" spans="1:21" x14ac:dyDescent="0.25">
      <c r="A73">
        <v>2</v>
      </c>
      <c r="B73" t="s">
        <v>24</v>
      </c>
      <c r="C73" t="s">
        <v>23</v>
      </c>
      <c r="D73">
        <v>25</v>
      </c>
      <c r="E73" s="1">
        <v>43319</v>
      </c>
      <c r="F73">
        <v>6</v>
      </c>
      <c r="G73">
        <v>2</v>
      </c>
      <c r="H73">
        <v>0</v>
      </c>
      <c r="I73">
        <v>0</v>
      </c>
      <c r="J73">
        <v>24</v>
      </c>
      <c r="K73">
        <v>26</v>
      </c>
      <c r="L73">
        <f t="shared" si="2"/>
        <v>2</v>
      </c>
      <c r="M73">
        <v>2</v>
      </c>
      <c r="N73">
        <v>19</v>
      </c>
      <c r="O73">
        <v>11</v>
      </c>
      <c r="P73">
        <v>17</v>
      </c>
      <c r="Q73">
        <v>10</v>
      </c>
      <c r="R73">
        <v>44</v>
      </c>
      <c r="S73">
        <v>40</v>
      </c>
      <c r="T73">
        <v>122</v>
      </c>
      <c r="U73">
        <v>21</v>
      </c>
    </row>
    <row r="74" spans="1:21" x14ac:dyDescent="0.25">
      <c r="A74">
        <v>3</v>
      </c>
      <c r="B74" t="s">
        <v>25</v>
      </c>
      <c r="C74" t="s">
        <v>23</v>
      </c>
      <c r="D74">
        <v>25</v>
      </c>
      <c r="E74" s="1">
        <v>43319</v>
      </c>
      <c r="F74">
        <v>7</v>
      </c>
      <c r="G74">
        <v>3</v>
      </c>
      <c r="H74">
        <v>1</v>
      </c>
      <c r="I74">
        <v>1</v>
      </c>
      <c r="J74">
        <v>28</v>
      </c>
      <c r="K74">
        <v>33</v>
      </c>
      <c r="L74">
        <f t="shared" si="2"/>
        <v>5</v>
      </c>
      <c r="M74">
        <v>0</v>
      </c>
      <c r="N74">
        <v>22</v>
      </c>
      <c r="O74">
        <v>10</v>
      </c>
      <c r="P74">
        <v>13</v>
      </c>
      <c r="Q74">
        <v>25</v>
      </c>
      <c r="R74">
        <v>40</v>
      </c>
      <c r="S74">
        <v>100</v>
      </c>
      <c r="T74">
        <v>175</v>
      </c>
      <c r="U74">
        <v>22</v>
      </c>
    </row>
    <row r="75" spans="1:21" x14ac:dyDescent="0.25">
      <c r="A75">
        <v>4</v>
      </c>
      <c r="B75" t="s">
        <v>26</v>
      </c>
      <c r="C75" t="s">
        <v>23</v>
      </c>
      <c r="D75">
        <v>25</v>
      </c>
      <c r="E75" s="1">
        <v>43319</v>
      </c>
      <c r="F75">
        <v>5</v>
      </c>
      <c r="G75">
        <v>12</v>
      </c>
      <c r="H75">
        <v>2</v>
      </c>
      <c r="I75">
        <v>3</v>
      </c>
      <c r="J75">
        <v>20</v>
      </c>
      <c r="K75">
        <v>37</v>
      </c>
      <c r="L75">
        <f t="shared" si="2"/>
        <v>17</v>
      </c>
      <c r="M75">
        <v>1</v>
      </c>
      <c r="N75">
        <v>16</v>
      </c>
      <c r="O75">
        <v>8</v>
      </c>
      <c r="P75">
        <v>27</v>
      </c>
      <c r="Q75">
        <v>19</v>
      </c>
      <c r="R75">
        <v>32</v>
      </c>
      <c r="S75">
        <v>76</v>
      </c>
      <c r="T75">
        <v>152</v>
      </c>
      <c r="U75">
        <v>17</v>
      </c>
    </row>
    <row r="76" spans="1:21" x14ac:dyDescent="0.25">
      <c r="A76">
        <v>5</v>
      </c>
      <c r="B76" t="s">
        <v>27</v>
      </c>
      <c r="C76" t="s">
        <v>23</v>
      </c>
      <c r="D76">
        <v>25</v>
      </c>
      <c r="E76" s="1">
        <v>43319</v>
      </c>
      <c r="F76">
        <v>8</v>
      </c>
      <c r="G76">
        <v>7</v>
      </c>
      <c r="H76">
        <v>3</v>
      </c>
      <c r="I76">
        <v>0</v>
      </c>
      <c r="J76">
        <v>32</v>
      </c>
      <c r="K76">
        <v>42</v>
      </c>
      <c r="L76">
        <f t="shared" si="2"/>
        <v>10</v>
      </c>
      <c r="M76">
        <v>0</v>
      </c>
      <c r="N76">
        <v>15</v>
      </c>
      <c r="O76">
        <v>11</v>
      </c>
      <c r="P76">
        <v>18</v>
      </c>
      <c r="Q76">
        <v>9</v>
      </c>
      <c r="R76">
        <v>44</v>
      </c>
      <c r="S76">
        <v>36</v>
      </c>
      <c r="T76">
        <v>113</v>
      </c>
      <c r="U76">
        <v>15</v>
      </c>
    </row>
    <row r="77" spans="1:21" x14ac:dyDescent="0.25">
      <c r="A77">
        <v>1</v>
      </c>
      <c r="B77" t="s">
        <v>13</v>
      </c>
      <c r="C77" t="s">
        <v>14</v>
      </c>
      <c r="D77">
        <v>3.2</v>
      </c>
      <c r="E77" s="1">
        <v>43319</v>
      </c>
      <c r="F77">
        <v>7</v>
      </c>
      <c r="G77">
        <v>1</v>
      </c>
      <c r="H77">
        <v>3</v>
      </c>
      <c r="I77">
        <v>0</v>
      </c>
      <c r="J77">
        <v>28</v>
      </c>
      <c r="K77">
        <v>32</v>
      </c>
      <c r="L77">
        <f t="shared" si="2"/>
        <v>4</v>
      </c>
      <c r="M77">
        <v>0</v>
      </c>
      <c r="N77">
        <v>25</v>
      </c>
      <c r="O77">
        <v>4</v>
      </c>
      <c r="P77">
        <v>6</v>
      </c>
      <c r="Q77">
        <v>21</v>
      </c>
      <c r="R77">
        <v>16</v>
      </c>
      <c r="S77">
        <v>84</v>
      </c>
      <c r="T77">
        <v>131</v>
      </c>
      <c r="U77">
        <v>25</v>
      </c>
    </row>
    <row r="78" spans="1:21" x14ac:dyDescent="0.25">
      <c r="A78">
        <v>2</v>
      </c>
      <c r="B78" t="s">
        <v>16</v>
      </c>
      <c r="C78" t="s">
        <v>14</v>
      </c>
      <c r="D78">
        <v>3.2</v>
      </c>
      <c r="E78" s="1">
        <v>43319</v>
      </c>
      <c r="F78">
        <v>6</v>
      </c>
      <c r="G78">
        <v>16</v>
      </c>
      <c r="H78">
        <v>4</v>
      </c>
      <c r="I78">
        <v>1</v>
      </c>
      <c r="J78">
        <v>24</v>
      </c>
      <c r="K78">
        <v>45</v>
      </c>
      <c r="L78">
        <f t="shared" si="2"/>
        <v>21</v>
      </c>
      <c r="M78">
        <v>0</v>
      </c>
      <c r="N78">
        <v>11</v>
      </c>
      <c r="O78">
        <v>2</v>
      </c>
      <c r="P78">
        <v>13</v>
      </c>
      <c r="Q78">
        <v>8</v>
      </c>
      <c r="R78">
        <v>8</v>
      </c>
      <c r="S78">
        <v>32</v>
      </c>
      <c r="T78">
        <v>64</v>
      </c>
      <c r="U78">
        <v>11</v>
      </c>
    </row>
    <row r="79" spans="1:21" x14ac:dyDescent="0.25">
      <c r="A79">
        <v>3</v>
      </c>
      <c r="B79" t="s">
        <v>17</v>
      </c>
      <c r="C79" t="s">
        <v>14</v>
      </c>
      <c r="D79">
        <v>3.2</v>
      </c>
      <c r="E79" s="1">
        <v>43319</v>
      </c>
      <c r="F79">
        <v>9</v>
      </c>
      <c r="G79">
        <v>9</v>
      </c>
      <c r="H79">
        <v>3</v>
      </c>
      <c r="I79">
        <v>1</v>
      </c>
      <c r="J79">
        <v>36</v>
      </c>
      <c r="K79">
        <v>49</v>
      </c>
      <c r="L79">
        <f t="shared" si="2"/>
        <v>13</v>
      </c>
      <c r="M79">
        <v>1</v>
      </c>
      <c r="N79">
        <v>7</v>
      </c>
      <c r="O79">
        <v>25</v>
      </c>
      <c r="P79">
        <v>19</v>
      </c>
      <c r="Q79">
        <v>21</v>
      </c>
      <c r="R79">
        <v>100</v>
      </c>
      <c r="S79">
        <v>84</v>
      </c>
      <c r="T79">
        <v>211</v>
      </c>
      <c r="U79">
        <v>8</v>
      </c>
    </row>
    <row r="80" spans="1:21" x14ac:dyDescent="0.25">
      <c r="A80">
        <v>4</v>
      </c>
      <c r="B80" t="s">
        <v>18</v>
      </c>
      <c r="C80" t="s">
        <v>14</v>
      </c>
      <c r="D80">
        <v>3.2</v>
      </c>
      <c r="E80" s="1">
        <v>43319</v>
      </c>
      <c r="F80">
        <v>11</v>
      </c>
      <c r="G80">
        <v>11</v>
      </c>
      <c r="H80">
        <v>4</v>
      </c>
      <c r="I80">
        <v>2</v>
      </c>
      <c r="J80">
        <v>44</v>
      </c>
      <c r="K80">
        <v>61</v>
      </c>
      <c r="L80">
        <f t="shared" si="2"/>
        <v>17</v>
      </c>
      <c r="M80">
        <v>0</v>
      </c>
      <c r="N80">
        <v>22</v>
      </c>
      <c r="O80">
        <v>10</v>
      </c>
      <c r="P80">
        <v>31</v>
      </c>
      <c r="Q80">
        <v>30</v>
      </c>
      <c r="R80">
        <v>40</v>
      </c>
      <c r="S80">
        <v>120</v>
      </c>
      <c r="T80">
        <v>213</v>
      </c>
      <c r="U80">
        <v>22</v>
      </c>
    </row>
    <row r="81" spans="1:21" x14ac:dyDescent="0.25">
      <c r="A81">
        <v>5</v>
      </c>
      <c r="B81" t="s">
        <v>19</v>
      </c>
      <c r="C81" t="s">
        <v>14</v>
      </c>
      <c r="D81">
        <v>3.2</v>
      </c>
      <c r="E81" s="1">
        <v>43319</v>
      </c>
      <c r="F81">
        <v>4</v>
      </c>
      <c r="G81">
        <v>12</v>
      </c>
      <c r="H81">
        <v>9</v>
      </c>
      <c r="I81">
        <v>2</v>
      </c>
      <c r="J81">
        <v>16</v>
      </c>
      <c r="K81">
        <v>39</v>
      </c>
      <c r="L81">
        <f t="shared" si="2"/>
        <v>23</v>
      </c>
      <c r="M81">
        <v>0</v>
      </c>
      <c r="N81">
        <v>16</v>
      </c>
      <c r="O81">
        <v>17</v>
      </c>
      <c r="P81">
        <v>6</v>
      </c>
      <c r="Q81">
        <v>15</v>
      </c>
      <c r="R81">
        <v>68</v>
      </c>
      <c r="S81">
        <v>60</v>
      </c>
      <c r="T81">
        <v>150</v>
      </c>
      <c r="U81">
        <v>16</v>
      </c>
    </row>
    <row r="82" spans="1:21" x14ac:dyDescent="0.25">
      <c r="A82">
        <v>2</v>
      </c>
      <c r="B82" t="s">
        <v>61</v>
      </c>
      <c r="C82" t="s">
        <v>59</v>
      </c>
      <c r="E82" s="1">
        <v>43342</v>
      </c>
      <c r="F82">
        <v>8</v>
      </c>
      <c r="G82">
        <v>4</v>
      </c>
      <c r="H82">
        <v>9</v>
      </c>
      <c r="I82">
        <v>10</v>
      </c>
      <c r="J82">
        <v>32</v>
      </c>
      <c r="K82">
        <v>55</v>
      </c>
      <c r="L82">
        <f t="shared" si="2"/>
        <v>23</v>
      </c>
      <c r="M82">
        <v>2</v>
      </c>
      <c r="N82">
        <v>2</v>
      </c>
      <c r="O82">
        <v>9</v>
      </c>
      <c r="P82">
        <v>7</v>
      </c>
      <c r="Q82">
        <v>16</v>
      </c>
      <c r="R82">
        <v>36</v>
      </c>
      <c r="S82">
        <v>64</v>
      </c>
      <c r="T82">
        <v>111</v>
      </c>
      <c r="U82">
        <v>4</v>
      </c>
    </row>
    <row r="83" spans="1:21" x14ac:dyDescent="0.25">
      <c r="A83">
        <v>3</v>
      </c>
      <c r="B83" t="s">
        <v>62</v>
      </c>
      <c r="C83" t="s">
        <v>59</v>
      </c>
      <c r="E83" s="1">
        <v>43342</v>
      </c>
      <c r="F83">
        <v>10</v>
      </c>
      <c r="G83">
        <v>3</v>
      </c>
      <c r="H83">
        <v>4</v>
      </c>
      <c r="I83">
        <v>5</v>
      </c>
      <c r="J83">
        <v>40</v>
      </c>
      <c r="K83">
        <v>52</v>
      </c>
      <c r="L83">
        <f t="shared" si="2"/>
        <v>12</v>
      </c>
      <c r="M83">
        <v>0</v>
      </c>
      <c r="N83">
        <v>7</v>
      </c>
      <c r="O83">
        <v>11</v>
      </c>
      <c r="P83">
        <v>6</v>
      </c>
      <c r="Q83">
        <v>24</v>
      </c>
      <c r="R83">
        <v>44</v>
      </c>
      <c r="S83">
        <v>96</v>
      </c>
      <c r="T83">
        <v>153</v>
      </c>
      <c r="U83">
        <v>7</v>
      </c>
    </row>
    <row r="84" spans="1:21" x14ac:dyDescent="0.25">
      <c r="A84">
        <v>4</v>
      </c>
      <c r="B84" t="s">
        <v>63</v>
      </c>
      <c r="C84" t="s">
        <v>59</v>
      </c>
      <c r="E84" s="1">
        <v>43342</v>
      </c>
      <c r="F84">
        <v>6</v>
      </c>
      <c r="G84">
        <v>8</v>
      </c>
      <c r="H84">
        <v>4</v>
      </c>
      <c r="I84">
        <v>9</v>
      </c>
      <c r="J84">
        <v>24</v>
      </c>
      <c r="K84">
        <v>45</v>
      </c>
      <c r="L84">
        <f t="shared" si="2"/>
        <v>21</v>
      </c>
      <c r="M84">
        <v>2</v>
      </c>
      <c r="N84">
        <v>9</v>
      </c>
      <c r="O84">
        <v>12</v>
      </c>
      <c r="P84">
        <v>8</v>
      </c>
      <c r="Q84">
        <v>17</v>
      </c>
      <c r="R84">
        <v>48</v>
      </c>
      <c r="S84">
        <v>68</v>
      </c>
      <c r="T84">
        <v>135</v>
      </c>
      <c r="U84">
        <v>11</v>
      </c>
    </row>
    <row r="85" spans="1:21" x14ac:dyDescent="0.25">
      <c r="A85">
        <v>5</v>
      </c>
      <c r="B85" t="s">
        <v>64</v>
      </c>
      <c r="C85" t="s">
        <v>59</v>
      </c>
      <c r="E85" s="1">
        <v>43342</v>
      </c>
      <c r="F85">
        <v>12</v>
      </c>
      <c r="G85">
        <v>11</v>
      </c>
      <c r="H85">
        <v>6</v>
      </c>
      <c r="I85">
        <v>9</v>
      </c>
      <c r="J85">
        <v>48</v>
      </c>
      <c r="K85">
        <v>74</v>
      </c>
      <c r="L85">
        <f t="shared" si="2"/>
        <v>26</v>
      </c>
      <c r="M85">
        <v>0</v>
      </c>
      <c r="N85">
        <v>2</v>
      </c>
      <c r="O85">
        <v>10</v>
      </c>
      <c r="P85">
        <v>7</v>
      </c>
      <c r="Q85">
        <v>21</v>
      </c>
      <c r="R85">
        <v>40</v>
      </c>
      <c r="S85">
        <v>84</v>
      </c>
      <c r="T85">
        <v>133</v>
      </c>
      <c r="U85">
        <v>2</v>
      </c>
    </row>
    <row r="86" spans="1:21" x14ac:dyDescent="0.25">
      <c r="A86">
        <v>2</v>
      </c>
      <c r="B86" t="s">
        <v>54</v>
      </c>
      <c r="C86" t="s">
        <v>53</v>
      </c>
      <c r="D86">
        <v>0</v>
      </c>
      <c r="E86" s="1">
        <v>43342</v>
      </c>
      <c r="F86">
        <v>7</v>
      </c>
      <c r="G86">
        <v>3</v>
      </c>
      <c r="H86">
        <v>5</v>
      </c>
      <c r="I86">
        <v>9</v>
      </c>
      <c r="J86">
        <v>28</v>
      </c>
      <c r="K86">
        <v>45</v>
      </c>
      <c r="L86">
        <f t="shared" si="2"/>
        <v>17</v>
      </c>
      <c r="M86">
        <v>1</v>
      </c>
      <c r="N86">
        <v>6</v>
      </c>
      <c r="O86">
        <v>4</v>
      </c>
      <c r="P86">
        <v>8</v>
      </c>
      <c r="Q86">
        <v>9</v>
      </c>
      <c r="R86">
        <v>16</v>
      </c>
      <c r="S86">
        <v>36</v>
      </c>
      <c r="T86">
        <v>67</v>
      </c>
      <c r="U86">
        <v>7</v>
      </c>
    </row>
    <row r="87" spans="1:21" x14ac:dyDescent="0.25">
      <c r="A87">
        <v>3</v>
      </c>
      <c r="B87" t="s">
        <v>55</v>
      </c>
      <c r="C87" t="s">
        <v>53</v>
      </c>
      <c r="D87">
        <v>0</v>
      </c>
      <c r="E87" s="1">
        <v>43342</v>
      </c>
      <c r="F87">
        <v>12</v>
      </c>
      <c r="G87">
        <v>6</v>
      </c>
      <c r="H87">
        <v>3</v>
      </c>
      <c r="I87">
        <v>3</v>
      </c>
      <c r="J87">
        <v>48</v>
      </c>
      <c r="K87">
        <v>60</v>
      </c>
      <c r="L87">
        <f t="shared" si="2"/>
        <v>12</v>
      </c>
      <c r="M87">
        <v>0</v>
      </c>
      <c r="N87">
        <v>6</v>
      </c>
      <c r="O87">
        <v>10</v>
      </c>
      <c r="P87">
        <v>13</v>
      </c>
      <c r="Q87">
        <v>13</v>
      </c>
      <c r="R87">
        <v>40</v>
      </c>
      <c r="S87">
        <v>52</v>
      </c>
      <c r="T87">
        <v>111</v>
      </c>
      <c r="U87">
        <v>6</v>
      </c>
    </row>
    <row r="88" spans="1:21" x14ac:dyDescent="0.25">
      <c r="A88">
        <v>4</v>
      </c>
      <c r="B88" t="s">
        <v>56</v>
      </c>
      <c r="C88" t="s">
        <v>53</v>
      </c>
      <c r="D88">
        <v>0</v>
      </c>
      <c r="E88" s="1">
        <v>43342</v>
      </c>
      <c r="F88">
        <v>16</v>
      </c>
      <c r="G88">
        <v>9</v>
      </c>
      <c r="H88">
        <v>4</v>
      </c>
      <c r="I88">
        <v>7</v>
      </c>
      <c r="J88">
        <v>64</v>
      </c>
      <c r="K88">
        <v>84</v>
      </c>
      <c r="L88">
        <f t="shared" si="2"/>
        <v>20</v>
      </c>
      <c r="M88">
        <v>1</v>
      </c>
      <c r="N88">
        <v>12</v>
      </c>
      <c r="O88">
        <v>23</v>
      </c>
      <c r="P88">
        <v>13</v>
      </c>
      <c r="Q88">
        <v>32</v>
      </c>
      <c r="R88">
        <v>92</v>
      </c>
      <c r="S88">
        <v>128</v>
      </c>
      <c r="T88">
        <v>246</v>
      </c>
      <c r="U88">
        <v>13</v>
      </c>
    </row>
    <row r="89" spans="1:21" x14ac:dyDescent="0.25">
      <c r="A89">
        <v>5</v>
      </c>
      <c r="B89" t="s">
        <v>57</v>
      </c>
      <c r="C89" t="s">
        <v>53</v>
      </c>
      <c r="D89">
        <v>0</v>
      </c>
      <c r="E89" s="1">
        <v>43342</v>
      </c>
      <c r="F89">
        <v>10</v>
      </c>
      <c r="G89">
        <v>10</v>
      </c>
      <c r="H89">
        <v>11</v>
      </c>
      <c r="I89">
        <v>16</v>
      </c>
      <c r="J89">
        <v>40</v>
      </c>
      <c r="K89">
        <v>77</v>
      </c>
      <c r="L89">
        <f t="shared" si="2"/>
        <v>37</v>
      </c>
      <c r="M89">
        <v>1</v>
      </c>
      <c r="N89">
        <v>7</v>
      </c>
      <c r="O89">
        <v>11</v>
      </c>
      <c r="P89">
        <v>13</v>
      </c>
      <c r="Q89">
        <v>8</v>
      </c>
      <c r="R89">
        <v>44</v>
      </c>
      <c r="S89">
        <v>32</v>
      </c>
      <c r="T89">
        <v>97</v>
      </c>
      <c r="U89">
        <v>8</v>
      </c>
    </row>
    <row r="90" spans="1:21" x14ac:dyDescent="0.25">
      <c r="A90">
        <v>1</v>
      </c>
      <c r="B90" t="s">
        <v>46</v>
      </c>
      <c r="C90" t="s">
        <v>47</v>
      </c>
      <c r="D90">
        <v>160</v>
      </c>
      <c r="E90" s="1">
        <v>43342</v>
      </c>
      <c r="F90">
        <v>9</v>
      </c>
      <c r="G90">
        <v>2</v>
      </c>
      <c r="H90">
        <v>8</v>
      </c>
      <c r="I90">
        <v>2</v>
      </c>
      <c r="J90">
        <v>36</v>
      </c>
      <c r="K90">
        <v>48</v>
      </c>
      <c r="L90">
        <f t="shared" si="2"/>
        <v>12</v>
      </c>
      <c r="M90">
        <v>1</v>
      </c>
      <c r="N90">
        <v>3</v>
      </c>
      <c r="O90">
        <v>3</v>
      </c>
      <c r="P90">
        <v>1</v>
      </c>
      <c r="Q90">
        <v>12</v>
      </c>
      <c r="R90">
        <v>12</v>
      </c>
      <c r="S90">
        <v>48</v>
      </c>
      <c r="T90">
        <v>65</v>
      </c>
      <c r="U90">
        <v>4</v>
      </c>
    </row>
    <row r="91" spans="1:21" x14ac:dyDescent="0.25">
      <c r="A91">
        <v>2</v>
      </c>
      <c r="B91" t="s">
        <v>48</v>
      </c>
      <c r="C91" t="s">
        <v>47</v>
      </c>
      <c r="D91">
        <v>160</v>
      </c>
      <c r="E91" s="1">
        <v>43342</v>
      </c>
      <c r="F91">
        <v>4</v>
      </c>
      <c r="G91">
        <v>3</v>
      </c>
      <c r="H91">
        <v>3</v>
      </c>
      <c r="I91">
        <v>4</v>
      </c>
      <c r="J91">
        <v>16</v>
      </c>
      <c r="K91">
        <v>26</v>
      </c>
      <c r="L91">
        <f t="shared" si="2"/>
        <v>10</v>
      </c>
      <c r="M91">
        <v>2</v>
      </c>
      <c r="N91">
        <v>4</v>
      </c>
      <c r="O91">
        <v>9</v>
      </c>
      <c r="P91">
        <v>4</v>
      </c>
      <c r="Q91">
        <v>6</v>
      </c>
      <c r="R91">
        <v>36</v>
      </c>
      <c r="S91">
        <v>24</v>
      </c>
      <c r="T91">
        <v>70</v>
      </c>
      <c r="U91">
        <v>6</v>
      </c>
    </row>
    <row r="92" spans="1:21" x14ac:dyDescent="0.25">
      <c r="A92">
        <v>3</v>
      </c>
      <c r="B92" t="s">
        <v>49</v>
      </c>
      <c r="C92" t="s">
        <v>47</v>
      </c>
      <c r="D92">
        <v>160</v>
      </c>
      <c r="E92" s="1">
        <v>43342</v>
      </c>
      <c r="F92">
        <v>12</v>
      </c>
      <c r="G92">
        <v>9</v>
      </c>
      <c r="H92">
        <v>16</v>
      </c>
      <c r="I92">
        <v>4</v>
      </c>
      <c r="J92">
        <v>48</v>
      </c>
      <c r="K92">
        <v>77</v>
      </c>
      <c r="L92">
        <f t="shared" si="2"/>
        <v>29</v>
      </c>
      <c r="M92">
        <v>2</v>
      </c>
      <c r="N92">
        <v>1</v>
      </c>
      <c r="O92">
        <v>26</v>
      </c>
      <c r="P92">
        <v>5</v>
      </c>
      <c r="Q92">
        <v>8</v>
      </c>
      <c r="R92">
        <v>104</v>
      </c>
      <c r="S92">
        <v>32</v>
      </c>
      <c r="T92">
        <v>144</v>
      </c>
      <c r="U92">
        <v>3</v>
      </c>
    </row>
    <row r="93" spans="1:21" x14ac:dyDescent="0.25">
      <c r="A93">
        <v>4</v>
      </c>
      <c r="B93" t="s">
        <v>50</v>
      </c>
      <c r="C93" t="s">
        <v>47</v>
      </c>
      <c r="D93">
        <v>160</v>
      </c>
      <c r="E93" s="1">
        <v>43342</v>
      </c>
      <c r="F93">
        <v>14</v>
      </c>
      <c r="G93">
        <v>2</v>
      </c>
      <c r="H93">
        <v>10</v>
      </c>
      <c r="I93">
        <v>5</v>
      </c>
      <c r="J93">
        <v>56</v>
      </c>
      <c r="K93">
        <v>73</v>
      </c>
      <c r="L93">
        <f t="shared" si="2"/>
        <v>17</v>
      </c>
      <c r="M93">
        <v>2</v>
      </c>
      <c r="N93">
        <v>6</v>
      </c>
      <c r="O93">
        <v>14</v>
      </c>
      <c r="P93">
        <v>7</v>
      </c>
      <c r="Q93">
        <v>9</v>
      </c>
      <c r="R93">
        <v>56</v>
      </c>
      <c r="S93">
        <v>36</v>
      </c>
      <c r="T93">
        <v>107</v>
      </c>
      <c r="U93">
        <v>8</v>
      </c>
    </row>
    <row r="94" spans="1:21" x14ac:dyDescent="0.25">
      <c r="A94">
        <v>5</v>
      </c>
      <c r="B94" t="s">
        <v>45</v>
      </c>
      <c r="C94" t="s">
        <v>78</v>
      </c>
      <c r="D94">
        <v>160</v>
      </c>
      <c r="E94" s="1">
        <v>43342</v>
      </c>
      <c r="F94">
        <v>6</v>
      </c>
      <c r="G94">
        <v>11</v>
      </c>
      <c r="H94">
        <v>4</v>
      </c>
      <c r="I94">
        <v>8</v>
      </c>
      <c r="J94">
        <v>24</v>
      </c>
      <c r="K94">
        <v>47</v>
      </c>
      <c r="L94">
        <f t="shared" si="2"/>
        <v>23</v>
      </c>
      <c r="M94">
        <v>3</v>
      </c>
      <c r="N94">
        <v>5</v>
      </c>
      <c r="O94">
        <v>11</v>
      </c>
      <c r="P94">
        <v>9</v>
      </c>
      <c r="Q94">
        <v>6</v>
      </c>
      <c r="R94">
        <v>44</v>
      </c>
      <c r="S94">
        <v>24</v>
      </c>
      <c r="T94">
        <v>85</v>
      </c>
      <c r="U94">
        <v>8</v>
      </c>
    </row>
    <row r="95" spans="1:21" x14ac:dyDescent="0.25">
      <c r="A95">
        <v>1</v>
      </c>
      <c r="B95" t="s">
        <v>34</v>
      </c>
      <c r="C95" t="s">
        <v>35</v>
      </c>
      <c r="D95">
        <v>117</v>
      </c>
      <c r="E95" s="1">
        <v>43342</v>
      </c>
      <c r="F95">
        <v>5</v>
      </c>
      <c r="G95">
        <v>2</v>
      </c>
      <c r="H95">
        <v>3</v>
      </c>
      <c r="I95">
        <v>8</v>
      </c>
      <c r="J95">
        <v>20</v>
      </c>
      <c r="K95">
        <v>33</v>
      </c>
      <c r="L95">
        <f t="shared" si="2"/>
        <v>13</v>
      </c>
      <c r="M95">
        <v>2</v>
      </c>
      <c r="N95">
        <v>5</v>
      </c>
      <c r="O95">
        <v>4</v>
      </c>
      <c r="P95">
        <v>3</v>
      </c>
      <c r="Q95">
        <v>13</v>
      </c>
      <c r="R95">
        <v>16</v>
      </c>
      <c r="S95">
        <v>52</v>
      </c>
      <c r="T95">
        <v>78</v>
      </c>
      <c r="U95">
        <v>7</v>
      </c>
    </row>
    <row r="96" spans="1:21" x14ac:dyDescent="0.25">
      <c r="A96">
        <v>2</v>
      </c>
      <c r="B96" t="s">
        <v>36</v>
      </c>
      <c r="C96" t="s">
        <v>35</v>
      </c>
      <c r="D96">
        <v>117</v>
      </c>
      <c r="E96" s="1">
        <v>43342</v>
      </c>
      <c r="F96">
        <v>5</v>
      </c>
      <c r="G96">
        <v>4</v>
      </c>
      <c r="H96">
        <v>5</v>
      </c>
      <c r="I96">
        <v>4</v>
      </c>
      <c r="J96">
        <v>20</v>
      </c>
      <c r="K96">
        <v>33</v>
      </c>
      <c r="L96">
        <f t="shared" si="2"/>
        <v>13</v>
      </c>
      <c r="M96">
        <v>0</v>
      </c>
      <c r="N96">
        <v>4</v>
      </c>
      <c r="O96">
        <v>5</v>
      </c>
      <c r="P96">
        <v>6</v>
      </c>
      <c r="Q96">
        <v>11</v>
      </c>
      <c r="R96">
        <v>20</v>
      </c>
      <c r="S96">
        <v>44</v>
      </c>
      <c r="T96">
        <v>74</v>
      </c>
      <c r="U96">
        <v>4</v>
      </c>
    </row>
    <row r="97" spans="1:21" x14ac:dyDescent="0.25">
      <c r="A97">
        <v>3</v>
      </c>
      <c r="B97" t="s">
        <v>37</v>
      </c>
      <c r="C97" t="s">
        <v>35</v>
      </c>
      <c r="D97">
        <v>117</v>
      </c>
      <c r="E97" s="1">
        <v>43342</v>
      </c>
      <c r="F97">
        <v>12</v>
      </c>
      <c r="G97">
        <v>4</v>
      </c>
      <c r="H97">
        <v>5</v>
      </c>
      <c r="I97">
        <v>2</v>
      </c>
      <c r="J97">
        <v>48</v>
      </c>
      <c r="K97">
        <v>59</v>
      </c>
      <c r="L97">
        <f t="shared" si="2"/>
        <v>11</v>
      </c>
      <c r="M97">
        <v>1</v>
      </c>
      <c r="N97">
        <v>10</v>
      </c>
      <c r="O97">
        <v>13</v>
      </c>
      <c r="P97">
        <v>4</v>
      </c>
      <c r="Q97">
        <v>13</v>
      </c>
      <c r="R97">
        <v>52</v>
      </c>
      <c r="S97">
        <v>52</v>
      </c>
      <c r="T97">
        <v>119</v>
      </c>
      <c r="U97">
        <v>11</v>
      </c>
    </row>
    <row r="98" spans="1:21" x14ac:dyDescent="0.25">
      <c r="A98">
        <v>4</v>
      </c>
      <c r="B98" t="s">
        <v>38</v>
      </c>
      <c r="C98" t="s">
        <v>35</v>
      </c>
      <c r="D98">
        <v>117</v>
      </c>
      <c r="E98" s="1">
        <v>43342</v>
      </c>
      <c r="F98">
        <v>8</v>
      </c>
      <c r="G98">
        <v>3</v>
      </c>
      <c r="H98">
        <v>4</v>
      </c>
      <c r="I98">
        <v>9</v>
      </c>
      <c r="J98">
        <v>32</v>
      </c>
      <c r="K98">
        <v>48</v>
      </c>
      <c r="L98">
        <f t="shared" ref="L98:L106" si="3">I98+H98+G98</f>
        <v>16</v>
      </c>
      <c r="M98">
        <v>0</v>
      </c>
      <c r="N98">
        <v>6</v>
      </c>
      <c r="O98">
        <v>4</v>
      </c>
      <c r="P98">
        <v>3</v>
      </c>
      <c r="Q98">
        <v>11</v>
      </c>
      <c r="R98">
        <v>16</v>
      </c>
      <c r="S98">
        <v>44</v>
      </c>
      <c r="T98">
        <v>69</v>
      </c>
      <c r="U98">
        <v>6</v>
      </c>
    </row>
    <row r="99" spans="1:21" x14ac:dyDescent="0.25">
      <c r="A99">
        <v>5</v>
      </c>
      <c r="B99" t="s">
        <v>39</v>
      </c>
      <c r="C99" t="s">
        <v>35</v>
      </c>
      <c r="D99">
        <v>117</v>
      </c>
      <c r="E99" s="1">
        <v>43342</v>
      </c>
      <c r="F99">
        <v>9</v>
      </c>
      <c r="G99">
        <v>7</v>
      </c>
      <c r="H99">
        <v>9</v>
      </c>
      <c r="I99">
        <v>13</v>
      </c>
      <c r="J99">
        <v>36</v>
      </c>
      <c r="K99">
        <v>65</v>
      </c>
      <c r="L99">
        <f t="shared" si="3"/>
        <v>29</v>
      </c>
      <c r="M99">
        <v>0</v>
      </c>
      <c r="N99">
        <v>1</v>
      </c>
      <c r="O99">
        <v>8</v>
      </c>
      <c r="P99">
        <v>11</v>
      </c>
      <c r="Q99">
        <v>7</v>
      </c>
      <c r="R99">
        <v>32</v>
      </c>
      <c r="S99">
        <v>28</v>
      </c>
      <c r="T99">
        <v>72</v>
      </c>
      <c r="U99">
        <v>1</v>
      </c>
    </row>
    <row r="100" spans="1:21" x14ac:dyDescent="0.25">
      <c r="A100">
        <v>1</v>
      </c>
      <c r="B100" t="s">
        <v>28</v>
      </c>
      <c r="C100" t="s">
        <v>29</v>
      </c>
      <c r="D100">
        <v>117</v>
      </c>
      <c r="E100" s="1">
        <v>43342</v>
      </c>
      <c r="F100">
        <v>6</v>
      </c>
      <c r="G100">
        <v>2</v>
      </c>
      <c r="H100">
        <v>3</v>
      </c>
      <c r="I100">
        <v>2</v>
      </c>
      <c r="J100">
        <v>24</v>
      </c>
      <c r="K100">
        <v>31</v>
      </c>
      <c r="L100">
        <f t="shared" si="3"/>
        <v>7</v>
      </c>
      <c r="M100">
        <v>0</v>
      </c>
      <c r="N100">
        <v>5</v>
      </c>
      <c r="O100">
        <v>7</v>
      </c>
      <c r="P100">
        <v>2</v>
      </c>
      <c r="Q100">
        <v>1</v>
      </c>
      <c r="R100">
        <v>28</v>
      </c>
      <c r="S100">
        <v>4</v>
      </c>
      <c r="T100">
        <v>39</v>
      </c>
      <c r="U100">
        <v>5</v>
      </c>
    </row>
    <row r="101" spans="1:21" x14ac:dyDescent="0.25">
      <c r="A101">
        <v>3</v>
      </c>
      <c r="B101" t="s">
        <v>31</v>
      </c>
      <c r="C101" t="s">
        <v>29</v>
      </c>
      <c r="D101">
        <v>117</v>
      </c>
      <c r="E101" s="1">
        <v>43342</v>
      </c>
      <c r="F101">
        <v>7</v>
      </c>
      <c r="G101">
        <v>3</v>
      </c>
      <c r="H101">
        <v>2</v>
      </c>
      <c r="I101">
        <v>5</v>
      </c>
      <c r="J101">
        <v>28</v>
      </c>
      <c r="K101">
        <v>38</v>
      </c>
      <c r="L101">
        <f t="shared" si="3"/>
        <v>10</v>
      </c>
      <c r="M101">
        <v>2</v>
      </c>
      <c r="N101">
        <v>4</v>
      </c>
      <c r="O101">
        <v>4</v>
      </c>
      <c r="P101">
        <v>7</v>
      </c>
      <c r="Q101">
        <v>4</v>
      </c>
      <c r="R101">
        <v>16</v>
      </c>
      <c r="S101">
        <v>16</v>
      </c>
      <c r="T101">
        <v>45</v>
      </c>
      <c r="U101">
        <v>6</v>
      </c>
    </row>
    <row r="102" spans="1:21" x14ac:dyDescent="0.25">
      <c r="A102">
        <v>4</v>
      </c>
      <c r="B102" t="s">
        <v>32</v>
      </c>
      <c r="C102" t="s">
        <v>29</v>
      </c>
      <c r="D102">
        <v>117</v>
      </c>
      <c r="E102" s="1">
        <v>43342</v>
      </c>
      <c r="F102">
        <v>6</v>
      </c>
      <c r="G102">
        <v>1</v>
      </c>
      <c r="H102">
        <v>7</v>
      </c>
      <c r="I102">
        <v>7</v>
      </c>
      <c r="J102">
        <v>24</v>
      </c>
      <c r="K102">
        <v>39</v>
      </c>
      <c r="L102">
        <f t="shared" si="3"/>
        <v>15</v>
      </c>
      <c r="M102">
        <v>3</v>
      </c>
      <c r="N102">
        <v>5</v>
      </c>
      <c r="O102">
        <v>15</v>
      </c>
      <c r="P102">
        <v>3</v>
      </c>
      <c r="Q102">
        <v>3</v>
      </c>
      <c r="R102">
        <v>60</v>
      </c>
      <c r="S102">
        <v>12</v>
      </c>
      <c r="T102">
        <v>83</v>
      </c>
      <c r="U102">
        <v>8</v>
      </c>
    </row>
    <row r="103" spans="1:21" x14ac:dyDescent="0.25">
      <c r="A103">
        <v>5</v>
      </c>
      <c r="B103" t="s">
        <v>33</v>
      </c>
      <c r="C103" t="s">
        <v>29</v>
      </c>
      <c r="D103">
        <v>117</v>
      </c>
      <c r="E103" s="1">
        <v>43342</v>
      </c>
      <c r="F103">
        <v>14</v>
      </c>
      <c r="G103">
        <v>3</v>
      </c>
      <c r="H103">
        <v>22</v>
      </c>
      <c r="I103">
        <v>4</v>
      </c>
      <c r="J103">
        <v>56</v>
      </c>
      <c r="K103">
        <v>85</v>
      </c>
      <c r="L103">
        <f t="shared" si="3"/>
        <v>29</v>
      </c>
      <c r="M103">
        <v>0</v>
      </c>
      <c r="N103">
        <v>5</v>
      </c>
      <c r="O103">
        <v>19</v>
      </c>
      <c r="P103">
        <v>4</v>
      </c>
      <c r="Q103">
        <v>5</v>
      </c>
      <c r="R103">
        <v>76</v>
      </c>
      <c r="S103">
        <v>20</v>
      </c>
      <c r="T103">
        <v>105</v>
      </c>
      <c r="U103">
        <v>5</v>
      </c>
    </row>
    <row r="104" spans="1:21" x14ac:dyDescent="0.25">
      <c r="A104">
        <v>3</v>
      </c>
      <c r="B104" t="s">
        <v>17</v>
      </c>
      <c r="C104" t="s">
        <v>14</v>
      </c>
      <c r="D104">
        <v>3.2</v>
      </c>
      <c r="E104" s="1">
        <v>43342</v>
      </c>
      <c r="F104">
        <v>7</v>
      </c>
      <c r="G104">
        <v>3</v>
      </c>
      <c r="H104">
        <v>25</v>
      </c>
      <c r="I104">
        <v>8</v>
      </c>
      <c r="J104">
        <v>28</v>
      </c>
      <c r="K104">
        <v>64</v>
      </c>
      <c r="L104">
        <f t="shared" si="3"/>
        <v>36</v>
      </c>
      <c r="M104">
        <v>0</v>
      </c>
      <c r="N104">
        <v>4</v>
      </c>
      <c r="O104">
        <v>12</v>
      </c>
      <c r="P104">
        <v>1</v>
      </c>
      <c r="Q104">
        <v>8</v>
      </c>
      <c r="R104">
        <v>48</v>
      </c>
      <c r="S104">
        <v>32</v>
      </c>
      <c r="T104">
        <v>85</v>
      </c>
      <c r="U104">
        <v>4</v>
      </c>
    </row>
    <row r="105" spans="1:21" x14ac:dyDescent="0.25">
      <c r="A105">
        <v>4</v>
      </c>
      <c r="B105" t="s">
        <v>18</v>
      </c>
      <c r="C105" t="s">
        <v>14</v>
      </c>
      <c r="D105">
        <v>3.2</v>
      </c>
      <c r="E105" s="1">
        <v>43342</v>
      </c>
      <c r="F105">
        <v>5</v>
      </c>
      <c r="G105">
        <v>6</v>
      </c>
      <c r="H105">
        <v>5</v>
      </c>
      <c r="I105">
        <v>7</v>
      </c>
      <c r="J105">
        <v>20</v>
      </c>
      <c r="K105">
        <v>38</v>
      </c>
      <c r="L105">
        <f t="shared" si="3"/>
        <v>18</v>
      </c>
      <c r="M105">
        <v>2</v>
      </c>
      <c r="N105">
        <v>9</v>
      </c>
      <c r="O105">
        <v>12</v>
      </c>
      <c r="P105">
        <v>15</v>
      </c>
      <c r="Q105">
        <v>4</v>
      </c>
      <c r="R105">
        <v>48</v>
      </c>
      <c r="S105">
        <v>16</v>
      </c>
      <c r="T105">
        <v>90</v>
      </c>
      <c r="U105">
        <v>11</v>
      </c>
    </row>
    <row r="106" spans="1:21" x14ac:dyDescent="0.25">
      <c r="A106">
        <v>5</v>
      </c>
      <c r="B106" t="s">
        <v>19</v>
      </c>
      <c r="C106" t="s">
        <v>14</v>
      </c>
      <c r="D106">
        <v>3.2</v>
      </c>
      <c r="E106" s="1">
        <v>43342</v>
      </c>
      <c r="F106">
        <v>8</v>
      </c>
      <c r="G106">
        <v>1</v>
      </c>
      <c r="H106">
        <v>3</v>
      </c>
      <c r="I106">
        <v>6</v>
      </c>
      <c r="J106">
        <v>32</v>
      </c>
      <c r="K106">
        <v>42</v>
      </c>
      <c r="L106">
        <f t="shared" si="3"/>
        <v>10</v>
      </c>
      <c r="M106">
        <v>0</v>
      </c>
      <c r="N106">
        <v>6</v>
      </c>
      <c r="O106">
        <v>12</v>
      </c>
      <c r="P106">
        <v>7</v>
      </c>
      <c r="Q106">
        <v>14</v>
      </c>
      <c r="R106">
        <v>48</v>
      </c>
      <c r="S106">
        <v>56</v>
      </c>
      <c r="T106">
        <v>117</v>
      </c>
      <c r="U106">
        <v>6</v>
      </c>
    </row>
  </sheetData>
  <sortState ref="A2:U106">
    <sortCondition ref="E2:E106"/>
    <sortCondition ref="C2:C106"/>
    <sortCondition ref="A2:A106"/>
    <sortCondition ref="B2:B10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2"/>
  <sheetViews>
    <sheetView workbookViewId="0">
      <pane xSplit="5" ySplit="1" topLeftCell="F2" activePane="bottomRight" state="frozenSplit"/>
      <selection pane="topRight" activeCell="G1" sqref="G1"/>
      <selection pane="bottomLeft" activeCell="A4" sqref="A4"/>
      <selection pane="bottomRight" activeCell="AQ8" sqref="AQ8"/>
    </sheetView>
  </sheetViews>
  <sheetFormatPr defaultRowHeight="15" x14ac:dyDescent="0.25"/>
  <cols>
    <col min="7" max="7" width="18.85546875" customWidth="1"/>
  </cols>
  <sheetData>
    <row r="1" spans="1:43" x14ac:dyDescent="0.25">
      <c r="A1" t="s">
        <v>160</v>
      </c>
      <c r="B1" t="s">
        <v>102</v>
      </c>
      <c r="C1" t="s">
        <v>4</v>
      </c>
      <c r="D1" t="s">
        <v>1</v>
      </c>
      <c r="E1" t="s">
        <v>3</v>
      </c>
      <c r="F1" t="s">
        <v>104</v>
      </c>
      <c r="G1" t="s">
        <v>84</v>
      </c>
      <c r="H1" t="s">
        <v>105</v>
      </c>
      <c r="I1" t="s">
        <v>106</v>
      </c>
      <c r="J1" t="s">
        <v>107</v>
      </c>
      <c r="K1" t="s">
        <v>159</v>
      </c>
      <c r="L1" t="s">
        <v>161</v>
      </c>
      <c r="M1" t="s">
        <v>7</v>
      </c>
      <c r="N1" t="s">
        <v>108</v>
      </c>
      <c r="O1" t="s">
        <v>8</v>
      </c>
      <c r="P1" t="s">
        <v>109</v>
      </c>
      <c r="Q1" t="s">
        <v>110</v>
      </c>
      <c r="R1" t="s">
        <v>111</v>
      </c>
      <c r="S1" t="s">
        <v>112</v>
      </c>
      <c r="T1" t="s">
        <v>113</v>
      </c>
      <c r="U1" t="s">
        <v>114</v>
      </c>
      <c r="V1" t="s">
        <v>174</v>
      </c>
      <c r="W1" t="s">
        <v>175</v>
      </c>
      <c r="X1" t="s">
        <v>176</v>
      </c>
      <c r="Y1" t="s">
        <v>177</v>
      </c>
      <c r="Z1" t="s">
        <v>178</v>
      </c>
      <c r="AA1" t="s">
        <v>179</v>
      </c>
      <c r="AB1" t="s">
        <v>180</v>
      </c>
      <c r="AC1" t="s">
        <v>181</v>
      </c>
      <c r="AD1" t="s">
        <v>182</v>
      </c>
      <c r="AE1" t="s">
        <v>183</v>
      </c>
      <c r="AF1" t="s">
        <v>184</v>
      </c>
      <c r="AG1" t="s">
        <v>185</v>
      </c>
      <c r="AH1" t="s">
        <v>186</v>
      </c>
      <c r="AI1" t="s">
        <v>187</v>
      </c>
      <c r="AJ1" t="s">
        <v>188</v>
      </c>
      <c r="AK1" t="s">
        <v>189</v>
      </c>
      <c r="AL1" t="s">
        <v>190</v>
      </c>
      <c r="AM1" t="s">
        <v>191</v>
      </c>
      <c r="AN1" t="s">
        <v>192</v>
      </c>
      <c r="AO1" t="s">
        <v>193</v>
      </c>
      <c r="AP1" t="s">
        <v>194</v>
      </c>
      <c r="AQ1" t="s">
        <v>195</v>
      </c>
    </row>
    <row r="2" spans="1:43" x14ac:dyDescent="0.25">
      <c r="A2">
        <v>201</v>
      </c>
      <c r="B2" t="s">
        <v>124</v>
      </c>
      <c r="C2">
        <v>106</v>
      </c>
      <c r="D2">
        <v>2</v>
      </c>
      <c r="E2" t="s">
        <v>125</v>
      </c>
      <c r="F2" t="s">
        <v>126</v>
      </c>
      <c r="G2" t="s">
        <v>137</v>
      </c>
      <c r="H2" t="s">
        <v>138</v>
      </c>
      <c r="I2">
        <v>1</v>
      </c>
      <c r="J2">
        <v>0</v>
      </c>
      <c r="K2">
        <f t="shared" ref="K2:K33" si="0">SUM(M2,O2,Q2)</f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4</v>
      </c>
      <c r="W2">
        <v>3</v>
      </c>
      <c r="X2">
        <v>3</v>
      </c>
      <c r="Y2">
        <v>7</v>
      </c>
      <c r="Z2">
        <v>16</v>
      </c>
      <c r="AA2">
        <v>0</v>
      </c>
      <c r="AB2">
        <v>16</v>
      </c>
      <c r="AC2">
        <v>2</v>
      </c>
      <c r="AD2">
        <v>4</v>
      </c>
      <c r="AE2">
        <v>27</v>
      </c>
    </row>
    <row r="3" spans="1:43" x14ac:dyDescent="0.25">
      <c r="A3">
        <v>303</v>
      </c>
      <c r="B3" t="s">
        <v>124</v>
      </c>
      <c r="C3">
        <v>106</v>
      </c>
      <c r="D3">
        <v>3</v>
      </c>
      <c r="E3" t="s">
        <v>125</v>
      </c>
      <c r="F3" t="s">
        <v>126</v>
      </c>
      <c r="G3" t="s">
        <v>137</v>
      </c>
      <c r="H3" t="s">
        <v>138</v>
      </c>
      <c r="I3">
        <v>1</v>
      </c>
      <c r="J3">
        <v>0</v>
      </c>
      <c r="K3">
        <f t="shared" si="0"/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</v>
      </c>
      <c r="W3">
        <v>0</v>
      </c>
      <c r="X3">
        <v>2</v>
      </c>
      <c r="Y3">
        <v>2</v>
      </c>
      <c r="Z3">
        <v>13</v>
      </c>
      <c r="AA3">
        <v>0</v>
      </c>
      <c r="AB3">
        <v>13</v>
      </c>
      <c r="AC3">
        <v>5</v>
      </c>
      <c r="AD3">
        <v>3</v>
      </c>
      <c r="AE3">
        <v>18</v>
      </c>
    </row>
    <row r="4" spans="1:43" x14ac:dyDescent="0.25">
      <c r="A4">
        <v>407</v>
      </c>
      <c r="B4" t="s">
        <v>124</v>
      </c>
      <c r="C4">
        <v>106</v>
      </c>
      <c r="D4">
        <v>4</v>
      </c>
      <c r="E4" t="s">
        <v>125</v>
      </c>
      <c r="F4" t="s">
        <v>126</v>
      </c>
      <c r="G4" t="s">
        <v>137</v>
      </c>
      <c r="H4" t="s">
        <v>138</v>
      </c>
      <c r="I4">
        <v>1</v>
      </c>
      <c r="J4">
        <v>0</v>
      </c>
      <c r="K4">
        <f t="shared" si="0"/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12</v>
      </c>
      <c r="W4">
        <v>1</v>
      </c>
      <c r="X4">
        <v>3</v>
      </c>
      <c r="Y4">
        <v>13</v>
      </c>
      <c r="Z4">
        <v>7</v>
      </c>
      <c r="AA4">
        <v>0</v>
      </c>
      <c r="AB4">
        <v>7</v>
      </c>
      <c r="AC4">
        <v>30</v>
      </c>
      <c r="AD4">
        <v>0</v>
      </c>
      <c r="AE4">
        <v>20</v>
      </c>
    </row>
    <row r="5" spans="1:43" x14ac:dyDescent="0.25">
      <c r="A5">
        <v>502</v>
      </c>
      <c r="B5" t="s">
        <v>124</v>
      </c>
      <c r="C5">
        <v>106</v>
      </c>
      <c r="D5">
        <v>5</v>
      </c>
      <c r="E5" t="s">
        <v>125</v>
      </c>
      <c r="F5" t="s">
        <v>126</v>
      </c>
      <c r="G5" t="s">
        <v>137</v>
      </c>
      <c r="H5" t="s">
        <v>138</v>
      </c>
      <c r="I5">
        <v>1</v>
      </c>
      <c r="J5">
        <v>0</v>
      </c>
      <c r="K5">
        <f t="shared" si="0"/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6</v>
      </c>
      <c r="W5">
        <v>6</v>
      </c>
      <c r="X5">
        <v>3</v>
      </c>
      <c r="Y5">
        <v>12</v>
      </c>
      <c r="Z5">
        <v>23</v>
      </c>
      <c r="AA5">
        <v>0</v>
      </c>
      <c r="AB5">
        <v>23</v>
      </c>
      <c r="AC5">
        <v>22</v>
      </c>
      <c r="AD5">
        <v>4</v>
      </c>
      <c r="AE5">
        <v>39</v>
      </c>
    </row>
    <row r="6" spans="1:43" x14ac:dyDescent="0.25">
      <c r="A6">
        <v>104</v>
      </c>
      <c r="B6" t="s">
        <v>124</v>
      </c>
      <c r="C6">
        <v>106</v>
      </c>
      <c r="D6">
        <v>1</v>
      </c>
      <c r="E6" t="s">
        <v>125</v>
      </c>
      <c r="F6" t="s">
        <v>126</v>
      </c>
      <c r="G6" t="s">
        <v>137</v>
      </c>
      <c r="H6" t="s">
        <v>138</v>
      </c>
      <c r="I6">
        <v>1</v>
      </c>
      <c r="J6">
        <v>2</v>
      </c>
      <c r="K6">
        <f t="shared" si="0"/>
        <v>2</v>
      </c>
      <c r="L6">
        <v>1</v>
      </c>
      <c r="M6">
        <v>2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1</v>
      </c>
      <c r="X6">
        <v>3</v>
      </c>
      <c r="Y6">
        <v>2</v>
      </c>
      <c r="Z6">
        <v>13</v>
      </c>
      <c r="AA6">
        <v>1</v>
      </c>
      <c r="AB6">
        <v>14</v>
      </c>
      <c r="AC6">
        <v>0</v>
      </c>
      <c r="AD6">
        <v>2</v>
      </c>
      <c r="AE6">
        <v>18</v>
      </c>
    </row>
    <row r="7" spans="1:43" x14ac:dyDescent="0.25">
      <c r="A7">
        <v>104</v>
      </c>
      <c r="B7" t="s">
        <v>124</v>
      </c>
      <c r="C7">
        <v>106</v>
      </c>
      <c r="D7">
        <v>1</v>
      </c>
      <c r="E7" t="s">
        <v>125</v>
      </c>
      <c r="F7" t="s">
        <v>126</v>
      </c>
      <c r="G7" t="s">
        <v>136</v>
      </c>
      <c r="H7" t="s">
        <v>20</v>
      </c>
      <c r="I7">
        <v>2</v>
      </c>
      <c r="J7">
        <v>0</v>
      </c>
      <c r="K7">
        <f t="shared" si="0"/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43" x14ac:dyDescent="0.25">
      <c r="A8">
        <v>407</v>
      </c>
      <c r="B8" t="s">
        <v>124</v>
      </c>
      <c r="C8">
        <v>106</v>
      </c>
      <c r="D8">
        <v>4</v>
      </c>
      <c r="E8" t="s">
        <v>125</v>
      </c>
      <c r="F8" t="s">
        <v>126</v>
      </c>
      <c r="G8" t="s">
        <v>136</v>
      </c>
      <c r="H8" t="s">
        <v>20</v>
      </c>
      <c r="I8">
        <v>2</v>
      </c>
      <c r="J8">
        <v>0</v>
      </c>
      <c r="K8">
        <f t="shared" si="0"/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43" x14ac:dyDescent="0.25">
      <c r="A9">
        <v>502</v>
      </c>
      <c r="B9" t="s">
        <v>124</v>
      </c>
      <c r="C9">
        <v>106</v>
      </c>
      <c r="D9">
        <v>5</v>
      </c>
      <c r="E9" t="s">
        <v>125</v>
      </c>
      <c r="F9" t="s">
        <v>126</v>
      </c>
      <c r="G9" t="s">
        <v>136</v>
      </c>
      <c r="H9" t="s">
        <v>20</v>
      </c>
      <c r="I9">
        <v>2</v>
      </c>
      <c r="J9">
        <v>1</v>
      </c>
      <c r="K9">
        <f t="shared" si="0"/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1</v>
      </c>
    </row>
    <row r="10" spans="1:43" x14ac:dyDescent="0.25">
      <c r="A10">
        <v>201</v>
      </c>
      <c r="B10" t="s">
        <v>124</v>
      </c>
      <c r="C10">
        <v>106</v>
      </c>
      <c r="D10">
        <v>2</v>
      </c>
      <c r="E10" t="s">
        <v>125</v>
      </c>
      <c r="F10" t="s">
        <v>126</v>
      </c>
      <c r="G10" t="s">
        <v>136</v>
      </c>
      <c r="H10" t="s">
        <v>20</v>
      </c>
      <c r="I10">
        <v>2</v>
      </c>
      <c r="J10">
        <v>1</v>
      </c>
      <c r="K10">
        <f t="shared" si="0"/>
        <v>1</v>
      </c>
      <c r="L10">
        <v>1</v>
      </c>
      <c r="M10">
        <v>0</v>
      </c>
      <c r="N10">
        <v>0</v>
      </c>
      <c r="O10">
        <v>1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</row>
    <row r="11" spans="1:43" x14ac:dyDescent="0.25">
      <c r="A11">
        <v>303</v>
      </c>
      <c r="B11" t="s">
        <v>124</v>
      </c>
      <c r="C11">
        <v>106</v>
      </c>
      <c r="D11">
        <v>3</v>
      </c>
      <c r="E11" t="s">
        <v>125</v>
      </c>
      <c r="F11" t="s">
        <v>126</v>
      </c>
      <c r="G11" t="s">
        <v>136</v>
      </c>
      <c r="H11" t="s">
        <v>20</v>
      </c>
      <c r="I11">
        <v>2</v>
      </c>
      <c r="J11">
        <v>1</v>
      </c>
      <c r="K11">
        <f t="shared" si="0"/>
        <v>1</v>
      </c>
      <c r="L11">
        <v>1</v>
      </c>
      <c r="M11">
        <v>0</v>
      </c>
      <c r="N11">
        <v>0</v>
      </c>
      <c r="O11">
        <v>1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</row>
    <row r="12" spans="1:43" x14ac:dyDescent="0.25">
      <c r="A12">
        <v>104</v>
      </c>
      <c r="B12" t="s">
        <v>124</v>
      </c>
      <c r="C12">
        <v>106</v>
      </c>
      <c r="D12">
        <v>1</v>
      </c>
      <c r="E12" t="s">
        <v>125</v>
      </c>
      <c r="F12" t="s">
        <v>126</v>
      </c>
      <c r="G12" t="s">
        <v>118</v>
      </c>
      <c r="H12" t="s">
        <v>119</v>
      </c>
      <c r="I12">
        <v>3</v>
      </c>
      <c r="J12">
        <v>0</v>
      </c>
      <c r="K12">
        <f t="shared" si="0"/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AF12">
        <v>0</v>
      </c>
      <c r="AG12">
        <v>100</v>
      </c>
      <c r="AH12">
        <v>1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28</v>
      </c>
      <c r="AO12">
        <v>0</v>
      </c>
      <c r="AP12">
        <v>103</v>
      </c>
      <c r="AQ12">
        <v>28</v>
      </c>
    </row>
    <row r="13" spans="1:43" x14ac:dyDescent="0.25">
      <c r="A13">
        <v>201</v>
      </c>
      <c r="B13" t="s">
        <v>124</v>
      </c>
      <c r="C13">
        <v>106</v>
      </c>
      <c r="D13">
        <v>2</v>
      </c>
      <c r="E13" t="s">
        <v>125</v>
      </c>
      <c r="F13" t="s">
        <v>126</v>
      </c>
      <c r="G13" t="s">
        <v>118</v>
      </c>
      <c r="H13" t="s">
        <v>119</v>
      </c>
      <c r="I13">
        <v>3</v>
      </c>
      <c r="J13">
        <v>0</v>
      </c>
      <c r="K13">
        <f t="shared" si="0"/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AF13">
        <v>0</v>
      </c>
      <c r="AG13">
        <v>84</v>
      </c>
      <c r="AH13">
        <v>0</v>
      </c>
      <c r="AI13">
        <v>2</v>
      </c>
      <c r="AJ13">
        <v>2</v>
      </c>
      <c r="AK13">
        <v>0</v>
      </c>
      <c r="AL13">
        <v>0</v>
      </c>
      <c r="AM13">
        <v>24</v>
      </c>
      <c r="AN13">
        <v>36</v>
      </c>
      <c r="AO13">
        <v>0</v>
      </c>
      <c r="AP13">
        <v>88</v>
      </c>
      <c r="AQ13">
        <v>60</v>
      </c>
    </row>
    <row r="14" spans="1:43" x14ac:dyDescent="0.25">
      <c r="A14">
        <v>303</v>
      </c>
      <c r="B14" t="s">
        <v>124</v>
      </c>
      <c r="C14">
        <v>106</v>
      </c>
      <c r="D14">
        <v>3</v>
      </c>
      <c r="E14" t="s">
        <v>125</v>
      </c>
      <c r="F14" t="s">
        <v>126</v>
      </c>
      <c r="G14" t="s">
        <v>118</v>
      </c>
      <c r="H14" t="s">
        <v>119</v>
      </c>
      <c r="I14">
        <v>3</v>
      </c>
      <c r="J14">
        <v>2</v>
      </c>
      <c r="K14">
        <f t="shared" si="0"/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</v>
      </c>
      <c r="T14">
        <v>1</v>
      </c>
      <c r="U14">
        <v>1</v>
      </c>
      <c r="AF14">
        <v>0</v>
      </c>
      <c r="AG14">
        <v>40</v>
      </c>
      <c r="AH14">
        <v>0</v>
      </c>
      <c r="AI14">
        <v>4</v>
      </c>
      <c r="AJ14">
        <v>0</v>
      </c>
      <c r="AK14">
        <v>1</v>
      </c>
      <c r="AL14">
        <v>0</v>
      </c>
      <c r="AM14">
        <v>4</v>
      </c>
      <c r="AN14">
        <v>20</v>
      </c>
      <c r="AO14">
        <v>0</v>
      </c>
      <c r="AP14">
        <v>44</v>
      </c>
      <c r="AQ14">
        <v>25</v>
      </c>
    </row>
    <row r="15" spans="1:43" x14ac:dyDescent="0.25">
      <c r="A15">
        <v>502</v>
      </c>
      <c r="B15" t="s">
        <v>124</v>
      </c>
      <c r="C15">
        <v>106</v>
      </c>
      <c r="D15">
        <v>5</v>
      </c>
      <c r="E15" t="s">
        <v>125</v>
      </c>
      <c r="F15" t="s">
        <v>126</v>
      </c>
      <c r="G15" t="s">
        <v>118</v>
      </c>
      <c r="H15" t="s">
        <v>119</v>
      </c>
      <c r="I15">
        <v>3</v>
      </c>
      <c r="J15">
        <v>0</v>
      </c>
      <c r="K15">
        <f t="shared" si="0"/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AF15">
        <v>1</v>
      </c>
      <c r="AG15">
        <v>92</v>
      </c>
      <c r="AH15">
        <v>3</v>
      </c>
      <c r="AI15">
        <v>0</v>
      </c>
      <c r="AJ15">
        <v>0</v>
      </c>
      <c r="AK15">
        <v>3</v>
      </c>
      <c r="AL15">
        <v>0</v>
      </c>
      <c r="AM15">
        <v>0</v>
      </c>
      <c r="AN15">
        <v>48</v>
      </c>
      <c r="AO15">
        <v>0</v>
      </c>
      <c r="AP15">
        <v>96</v>
      </c>
      <c r="AQ15">
        <v>51</v>
      </c>
    </row>
    <row r="16" spans="1:43" x14ac:dyDescent="0.25">
      <c r="A16">
        <v>407</v>
      </c>
      <c r="B16" t="s">
        <v>124</v>
      </c>
      <c r="C16">
        <v>106</v>
      </c>
      <c r="D16">
        <v>4</v>
      </c>
      <c r="E16" t="s">
        <v>125</v>
      </c>
      <c r="F16" t="s">
        <v>126</v>
      </c>
      <c r="G16" t="s">
        <v>118</v>
      </c>
      <c r="H16" t="s">
        <v>119</v>
      </c>
      <c r="I16">
        <v>3</v>
      </c>
      <c r="J16">
        <v>1</v>
      </c>
      <c r="K16">
        <f t="shared" si="0"/>
        <v>1</v>
      </c>
      <c r="L16">
        <v>1</v>
      </c>
      <c r="M16">
        <v>0</v>
      </c>
      <c r="N16">
        <v>0</v>
      </c>
      <c r="O16">
        <v>1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AF16">
        <v>0</v>
      </c>
      <c r="AG16">
        <v>24</v>
      </c>
      <c r="AH16">
        <v>0</v>
      </c>
      <c r="AI16">
        <v>0</v>
      </c>
      <c r="AJ16">
        <v>1</v>
      </c>
      <c r="AK16">
        <v>0</v>
      </c>
      <c r="AL16">
        <v>2</v>
      </c>
      <c r="AM16">
        <v>0</v>
      </c>
      <c r="AN16">
        <v>12</v>
      </c>
      <c r="AO16">
        <v>0</v>
      </c>
      <c r="AP16">
        <v>25</v>
      </c>
      <c r="AQ16">
        <v>14</v>
      </c>
    </row>
    <row r="17" spans="1:43" x14ac:dyDescent="0.25">
      <c r="A17">
        <v>204</v>
      </c>
      <c r="B17" t="s">
        <v>134</v>
      </c>
      <c r="C17">
        <v>0</v>
      </c>
      <c r="D17">
        <v>2</v>
      </c>
      <c r="E17" t="s">
        <v>53</v>
      </c>
      <c r="F17" t="s">
        <v>135</v>
      </c>
      <c r="G17" t="s">
        <v>137</v>
      </c>
      <c r="H17" t="s">
        <v>138</v>
      </c>
      <c r="I17">
        <v>1</v>
      </c>
      <c r="J17">
        <v>0</v>
      </c>
      <c r="K17">
        <f t="shared" si="0"/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7</v>
      </c>
      <c r="W17">
        <v>2</v>
      </c>
      <c r="X17">
        <v>1</v>
      </c>
      <c r="Y17">
        <v>9</v>
      </c>
      <c r="Z17">
        <v>19</v>
      </c>
      <c r="AA17">
        <v>0</v>
      </c>
      <c r="AB17">
        <v>19</v>
      </c>
      <c r="AC17">
        <v>4</v>
      </c>
      <c r="AD17">
        <v>3</v>
      </c>
      <c r="AE17">
        <v>31</v>
      </c>
    </row>
    <row r="18" spans="1:43" x14ac:dyDescent="0.25">
      <c r="A18">
        <v>305</v>
      </c>
      <c r="B18" t="s">
        <v>134</v>
      </c>
      <c r="C18">
        <v>0</v>
      </c>
      <c r="D18">
        <v>3</v>
      </c>
      <c r="E18" t="s">
        <v>53</v>
      </c>
      <c r="F18" t="s">
        <v>135</v>
      </c>
      <c r="G18" t="s">
        <v>137</v>
      </c>
      <c r="H18" t="s">
        <v>138</v>
      </c>
      <c r="I18">
        <v>1</v>
      </c>
      <c r="J18">
        <v>0</v>
      </c>
      <c r="K18">
        <f t="shared" si="0"/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</v>
      </c>
      <c r="X18">
        <v>0</v>
      </c>
      <c r="Y18">
        <v>2</v>
      </c>
      <c r="Z18">
        <v>12</v>
      </c>
      <c r="AA18">
        <v>0</v>
      </c>
      <c r="AB18">
        <v>12</v>
      </c>
      <c r="AC18">
        <v>23</v>
      </c>
      <c r="AD18">
        <v>2</v>
      </c>
      <c r="AE18">
        <v>16</v>
      </c>
    </row>
    <row r="19" spans="1:43" x14ac:dyDescent="0.25">
      <c r="A19">
        <v>402</v>
      </c>
      <c r="B19" t="s">
        <v>134</v>
      </c>
      <c r="C19">
        <v>0</v>
      </c>
      <c r="D19">
        <v>4</v>
      </c>
      <c r="E19" t="s">
        <v>53</v>
      </c>
      <c r="F19" t="s">
        <v>135</v>
      </c>
      <c r="G19" t="s">
        <v>137</v>
      </c>
      <c r="H19" t="s">
        <v>138</v>
      </c>
      <c r="I19">
        <v>1</v>
      </c>
      <c r="J19">
        <v>0</v>
      </c>
      <c r="K19">
        <f t="shared" si="0"/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2</v>
      </c>
      <c r="X19">
        <v>4</v>
      </c>
      <c r="Y19">
        <v>3</v>
      </c>
      <c r="Z19">
        <v>20</v>
      </c>
      <c r="AA19">
        <v>0</v>
      </c>
      <c r="AB19">
        <v>20</v>
      </c>
      <c r="AC19">
        <v>39</v>
      </c>
      <c r="AD19">
        <v>4</v>
      </c>
      <c r="AE19">
        <v>27</v>
      </c>
    </row>
    <row r="20" spans="1:43" x14ac:dyDescent="0.25">
      <c r="A20">
        <v>507</v>
      </c>
      <c r="B20" t="s">
        <v>134</v>
      </c>
      <c r="C20">
        <v>0</v>
      </c>
      <c r="D20">
        <v>5</v>
      </c>
      <c r="E20" t="s">
        <v>53</v>
      </c>
      <c r="F20" t="s">
        <v>135</v>
      </c>
      <c r="G20" t="s">
        <v>137</v>
      </c>
      <c r="H20" t="s">
        <v>138</v>
      </c>
      <c r="I20">
        <v>1</v>
      </c>
      <c r="J20">
        <v>0</v>
      </c>
      <c r="K20">
        <f t="shared" si="0"/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10</v>
      </c>
      <c r="W20">
        <v>2</v>
      </c>
      <c r="X20">
        <v>1</v>
      </c>
      <c r="Y20">
        <v>12</v>
      </c>
      <c r="Z20">
        <v>29</v>
      </c>
      <c r="AA20">
        <v>0</v>
      </c>
      <c r="AB20">
        <v>29</v>
      </c>
      <c r="AC20">
        <v>7</v>
      </c>
      <c r="AD20">
        <v>0</v>
      </c>
      <c r="AE20">
        <v>41</v>
      </c>
    </row>
    <row r="21" spans="1:43" x14ac:dyDescent="0.25">
      <c r="A21">
        <v>305</v>
      </c>
      <c r="B21" t="s">
        <v>134</v>
      </c>
      <c r="C21">
        <v>0</v>
      </c>
      <c r="D21">
        <v>3</v>
      </c>
      <c r="E21" t="s">
        <v>53</v>
      </c>
      <c r="F21" t="s">
        <v>135</v>
      </c>
      <c r="G21" t="s">
        <v>136</v>
      </c>
      <c r="H21" t="s">
        <v>20</v>
      </c>
      <c r="I21">
        <v>2</v>
      </c>
      <c r="J21">
        <v>3</v>
      </c>
      <c r="K21">
        <f t="shared" si="0"/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3</v>
      </c>
      <c r="T21">
        <v>1</v>
      </c>
      <c r="U21">
        <v>1</v>
      </c>
    </row>
    <row r="22" spans="1:43" x14ac:dyDescent="0.25">
      <c r="A22">
        <v>402</v>
      </c>
      <c r="B22" t="s">
        <v>134</v>
      </c>
      <c r="C22">
        <v>0</v>
      </c>
      <c r="D22">
        <v>4</v>
      </c>
      <c r="E22" t="s">
        <v>53</v>
      </c>
      <c r="F22" t="s">
        <v>135</v>
      </c>
      <c r="G22" t="s">
        <v>136</v>
      </c>
      <c r="H22" t="s">
        <v>20</v>
      </c>
      <c r="I22">
        <v>2</v>
      </c>
      <c r="J22">
        <v>0</v>
      </c>
      <c r="K22">
        <f t="shared" si="0"/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43" x14ac:dyDescent="0.25">
      <c r="A23">
        <v>507</v>
      </c>
      <c r="B23" t="s">
        <v>134</v>
      </c>
      <c r="C23">
        <v>0</v>
      </c>
      <c r="D23">
        <v>5</v>
      </c>
      <c r="E23" t="s">
        <v>53</v>
      </c>
      <c r="F23" t="s">
        <v>135</v>
      </c>
      <c r="G23" t="s">
        <v>136</v>
      </c>
      <c r="H23" t="s">
        <v>20</v>
      </c>
      <c r="I23">
        <v>2</v>
      </c>
      <c r="J23">
        <v>20</v>
      </c>
      <c r="K23">
        <f t="shared" si="0"/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20</v>
      </c>
      <c r="T23">
        <v>1</v>
      </c>
      <c r="U23">
        <v>1</v>
      </c>
    </row>
    <row r="24" spans="1:43" x14ac:dyDescent="0.25">
      <c r="A24">
        <v>204</v>
      </c>
      <c r="B24" t="s">
        <v>134</v>
      </c>
      <c r="C24">
        <v>0</v>
      </c>
      <c r="D24">
        <v>2</v>
      </c>
      <c r="E24" t="s">
        <v>53</v>
      </c>
      <c r="F24" t="s">
        <v>135</v>
      </c>
      <c r="G24" t="s">
        <v>136</v>
      </c>
      <c r="H24" t="s">
        <v>20</v>
      </c>
      <c r="I24">
        <v>2</v>
      </c>
      <c r="J24">
        <v>35</v>
      </c>
      <c r="K24">
        <f t="shared" si="0"/>
        <v>30</v>
      </c>
      <c r="L24">
        <v>1</v>
      </c>
      <c r="M24">
        <v>0</v>
      </c>
      <c r="N24">
        <v>0</v>
      </c>
      <c r="O24">
        <v>0</v>
      </c>
      <c r="P24">
        <v>0</v>
      </c>
      <c r="Q24">
        <v>30</v>
      </c>
      <c r="R24">
        <v>1</v>
      </c>
      <c r="S24">
        <v>5</v>
      </c>
      <c r="T24">
        <v>1</v>
      </c>
      <c r="U24">
        <v>1</v>
      </c>
    </row>
    <row r="25" spans="1:43" x14ac:dyDescent="0.25">
      <c r="A25">
        <v>305</v>
      </c>
      <c r="B25" t="s">
        <v>134</v>
      </c>
      <c r="C25">
        <v>0</v>
      </c>
      <c r="D25">
        <v>3</v>
      </c>
      <c r="E25" t="s">
        <v>53</v>
      </c>
      <c r="F25" t="s">
        <v>135</v>
      </c>
      <c r="G25" t="s">
        <v>118</v>
      </c>
      <c r="H25" t="s">
        <v>119</v>
      </c>
      <c r="I25">
        <v>3</v>
      </c>
      <c r="J25">
        <v>6</v>
      </c>
      <c r="K25">
        <f t="shared" si="0"/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6</v>
      </c>
      <c r="T25">
        <v>1</v>
      </c>
      <c r="U25">
        <v>1</v>
      </c>
      <c r="AF25">
        <v>0</v>
      </c>
      <c r="AG25">
        <v>28</v>
      </c>
      <c r="AH25">
        <v>0</v>
      </c>
      <c r="AI25">
        <v>0</v>
      </c>
      <c r="AJ25">
        <v>4</v>
      </c>
      <c r="AK25">
        <v>1</v>
      </c>
      <c r="AL25">
        <v>0</v>
      </c>
      <c r="AM25">
        <v>12</v>
      </c>
      <c r="AN25">
        <v>28</v>
      </c>
      <c r="AO25">
        <v>1</v>
      </c>
      <c r="AP25">
        <v>32</v>
      </c>
      <c r="AQ25">
        <v>42</v>
      </c>
    </row>
    <row r="26" spans="1:43" x14ac:dyDescent="0.25">
      <c r="A26">
        <v>402</v>
      </c>
      <c r="B26" t="s">
        <v>134</v>
      </c>
      <c r="C26">
        <v>0</v>
      </c>
      <c r="D26">
        <v>4</v>
      </c>
      <c r="E26" t="s">
        <v>53</v>
      </c>
      <c r="F26" t="s">
        <v>135</v>
      </c>
      <c r="G26" t="s">
        <v>118</v>
      </c>
      <c r="H26" t="s">
        <v>119</v>
      </c>
      <c r="I26">
        <v>3</v>
      </c>
      <c r="J26">
        <v>0</v>
      </c>
      <c r="K26">
        <f t="shared" si="0"/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AF26">
        <v>0</v>
      </c>
      <c r="AG26">
        <v>44</v>
      </c>
      <c r="AH26">
        <v>0</v>
      </c>
      <c r="AI26">
        <v>2</v>
      </c>
      <c r="AJ26">
        <v>1</v>
      </c>
      <c r="AK26">
        <v>0</v>
      </c>
      <c r="AL26">
        <v>1</v>
      </c>
      <c r="AM26">
        <v>24</v>
      </c>
      <c r="AN26">
        <v>56</v>
      </c>
      <c r="AO26">
        <v>3</v>
      </c>
      <c r="AP26">
        <v>47</v>
      </c>
      <c r="AQ26">
        <v>84</v>
      </c>
    </row>
    <row r="27" spans="1:43" x14ac:dyDescent="0.25">
      <c r="A27">
        <v>507</v>
      </c>
      <c r="B27" t="s">
        <v>134</v>
      </c>
      <c r="C27">
        <v>0</v>
      </c>
      <c r="D27">
        <v>5</v>
      </c>
      <c r="E27" t="s">
        <v>53</v>
      </c>
      <c r="F27" t="s">
        <v>135</v>
      </c>
      <c r="G27" t="s">
        <v>118</v>
      </c>
      <c r="H27" t="s">
        <v>119</v>
      </c>
      <c r="I27">
        <v>3</v>
      </c>
      <c r="J27">
        <v>3</v>
      </c>
      <c r="K27">
        <f t="shared" si="0"/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1</v>
      </c>
      <c r="AF27">
        <v>0</v>
      </c>
      <c r="AG27">
        <v>21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4</v>
      </c>
      <c r="AN27">
        <v>21</v>
      </c>
      <c r="AO27">
        <v>0</v>
      </c>
      <c r="AP27">
        <v>21</v>
      </c>
      <c r="AQ27">
        <v>25</v>
      </c>
    </row>
    <row r="28" spans="1:43" x14ac:dyDescent="0.25">
      <c r="A28">
        <v>204</v>
      </c>
      <c r="B28" t="s">
        <v>134</v>
      </c>
      <c r="C28">
        <v>0</v>
      </c>
      <c r="D28">
        <v>2</v>
      </c>
      <c r="E28" t="s">
        <v>53</v>
      </c>
      <c r="F28" t="s">
        <v>135</v>
      </c>
      <c r="G28" t="s">
        <v>118</v>
      </c>
      <c r="H28" t="s">
        <v>119</v>
      </c>
      <c r="I28">
        <v>3</v>
      </c>
      <c r="J28">
        <v>1</v>
      </c>
      <c r="K28">
        <f t="shared" si="0"/>
        <v>1</v>
      </c>
      <c r="L28">
        <v>1</v>
      </c>
      <c r="M28">
        <v>0</v>
      </c>
      <c r="N28">
        <v>0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AF28">
        <v>1</v>
      </c>
      <c r="AG28">
        <v>32</v>
      </c>
      <c r="AH28">
        <v>0</v>
      </c>
      <c r="AI28">
        <v>0</v>
      </c>
      <c r="AJ28">
        <v>0</v>
      </c>
      <c r="AK28">
        <v>3</v>
      </c>
      <c r="AL28">
        <v>0</v>
      </c>
      <c r="AM28">
        <v>4</v>
      </c>
      <c r="AN28">
        <v>16</v>
      </c>
      <c r="AO28">
        <v>1</v>
      </c>
      <c r="AP28">
        <v>33</v>
      </c>
      <c r="AQ28">
        <v>24</v>
      </c>
    </row>
    <row r="29" spans="1:43" x14ac:dyDescent="0.25">
      <c r="A29">
        <v>105</v>
      </c>
      <c r="B29" t="s">
        <v>122</v>
      </c>
      <c r="C29">
        <v>160</v>
      </c>
      <c r="D29">
        <v>1</v>
      </c>
      <c r="E29" t="s">
        <v>47</v>
      </c>
      <c r="F29" t="s">
        <v>127</v>
      </c>
      <c r="G29" t="s">
        <v>137</v>
      </c>
      <c r="H29" t="s">
        <v>138</v>
      </c>
      <c r="I29">
        <v>1</v>
      </c>
      <c r="J29">
        <v>0</v>
      </c>
      <c r="K29">
        <f t="shared" si="0"/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6</v>
      </c>
      <c r="W29">
        <v>0</v>
      </c>
      <c r="X29">
        <v>3</v>
      </c>
      <c r="Y29">
        <v>6</v>
      </c>
      <c r="Z29">
        <v>27</v>
      </c>
      <c r="AA29">
        <v>0</v>
      </c>
      <c r="AB29">
        <v>27</v>
      </c>
      <c r="AC29">
        <v>1</v>
      </c>
      <c r="AD29">
        <v>1</v>
      </c>
      <c r="AE29">
        <v>34</v>
      </c>
    </row>
    <row r="30" spans="1:43" x14ac:dyDescent="0.25">
      <c r="A30">
        <v>505</v>
      </c>
      <c r="B30" t="s">
        <v>122</v>
      </c>
      <c r="C30">
        <v>160</v>
      </c>
      <c r="D30">
        <v>5</v>
      </c>
      <c r="E30" t="s">
        <v>47</v>
      </c>
      <c r="F30" t="s">
        <v>127</v>
      </c>
      <c r="G30" t="s">
        <v>137</v>
      </c>
      <c r="H30" t="s">
        <v>138</v>
      </c>
      <c r="I30">
        <v>1</v>
      </c>
      <c r="J30">
        <v>0</v>
      </c>
      <c r="K30">
        <f t="shared" si="0"/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  <c r="W30">
        <v>0</v>
      </c>
      <c r="X30">
        <v>1</v>
      </c>
      <c r="Y30">
        <v>3</v>
      </c>
      <c r="Z30">
        <v>10</v>
      </c>
      <c r="AA30">
        <v>0</v>
      </c>
      <c r="AB30">
        <v>10</v>
      </c>
      <c r="AC30">
        <v>43</v>
      </c>
      <c r="AD30">
        <v>0</v>
      </c>
      <c r="AE30">
        <v>13</v>
      </c>
    </row>
    <row r="31" spans="1:43" x14ac:dyDescent="0.25">
      <c r="A31">
        <v>202</v>
      </c>
      <c r="B31" t="s">
        <v>122</v>
      </c>
      <c r="C31">
        <v>160</v>
      </c>
      <c r="D31">
        <v>2</v>
      </c>
      <c r="E31" t="s">
        <v>47</v>
      </c>
      <c r="F31" t="s">
        <v>127</v>
      </c>
      <c r="G31" t="s">
        <v>137</v>
      </c>
      <c r="H31" t="s">
        <v>138</v>
      </c>
      <c r="I31">
        <v>1</v>
      </c>
      <c r="J31">
        <v>1</v>
      </c>
      <c r="K31">
        <f t="shared" si="0"/>
        <v>1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1</v>
      </c>
      <c r="S31">
        <v>0</v>
      </c>
      <c r="T31">
        <v>0</v>
      </c>
      <c r="U31">
        <v>1</v>
      </c>
      <c r="V31">
        <v>5</v>
      </c>
      <c r="W31">
        <v>3</v>
      </c>
      <c r="X31">
        <v>3</v>
      </c>
      <c r="Y31">
        <v>8</v>
      </c>
      <c r="Z31">
        <v>24</v>
      </c>
      <c r="AA31">
        <v>2</v>
      </c>
      <c r="AB31">
        <v>26</v>
      </c>
      <c r="AC31">
        <v>5</v>
      </c>
      <c r="AD31">
        <v>1</v>
      </c>
      <c r="AE31">
        <v>35</v>
      </c>
    </row>
    <row r="32" spans="1:43" x14ac:dyDescent="0.25">
      <c r="A32">
        <v>105</v>
      </c>
      <c r="B32" t="s">
        <v>122</v>
      </c>
      <c r="C32">
        <v>160</v>
      </c>
      <c r="D32">
        <v>1</v>
      </c>
      <c r="E32" t="s">
        <v>47</v>
      </c>
      <c r="F32" t="s">
        <v>127</v>
      </c>
      <c r="G32" t="s">
        <v>136</v>
      </c>
      <c r="H32" t="s">
        <v>20</v>
      </c>
      <c r="I32">
        <v>2</v>
      </c>
      <c r="J32">
        <v>0</v>
      </c>
      <c r="K32">
        <f t="shared" si="0"/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43" x14ac:dyDescent="0.25">
      <c r="A33">
        <v>202</v>
      </c>
      <c r="B33" t="s">
        <v>122</v>
      </c>
      <c r="C33">
        <v>160</v>
      </c>
      <c r="D33">
        <v>2</v>
      </c>
      <c r="E33" t="s">
        <v>47</v>
      </c>
      <c r="F33" t="s">
        <v>127</v>
      </c>
      <c r="G33" t="s">
        <v>136</v>
      </c>
      <c r="H33" t="s">
        <v>20</v>
      </c>
      <c r="I33">
        <v>2</v>
      </c>
      <c r="J33">
        <v>0</v>
      </c>
      <c r="K33">
        <f t="shared" si="0"/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43" x14ac:dyDescent="0.25">
      <c r="A34">
        <v>505</v>
      </c>
      <c r="B34" t="s">
        <v>122</v>
      </c>
      <c r="C34">
        <v>160</v>
      </c>
      <c r="D34">
        <v>5</v>
      </c>
      <c r="E34" t="s">
        <v>47</v>
      </c>
      <c r="F34" t="s">
        <v>127</v>
      </c>
      <c r="G34" t="s">
        <v>136</v>
      </c>
      <c r="H34" t="s">
        <v>20</v>
      </c>
      <c r="I34">
        <v>2</v>
      </c>
      <c r="J34">
        <v>0</v>
      </c>
      <c r="K34">
        <f t="shared" ref="K34:K65" si="1">SUM(M34,O34,Q34)</f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43" x14ac:dyDescent="0.25">
      <c r="A35">
        <v>202</v>
      </c>
      <c r="B35" t="s">
        <v>122</v>
      </c>
      <c r="C35">
        <v>160</v>
      </c>
      <c r="D35">
        <v>2</v>
      </c>
      <c r="E35" t="s">
        <v>47</v>
      </c>
      <c r="F35" t="s">
        <v>127</v>
      </c>
      <c r="G35" t="s">
        <v>118</v>
      </c>
      <c r="H35" t="s">
        <v>119</v>
      </c>
      <c r="I35">
        <v>3</v>
      </c>
      <c r="J35">
        <v>0</v>
      </c>
      <c r="K35">
        <f t="shared" si="1"/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AF35">
        <v>0</v>
      </c>
      <c r="AG35">
        <v>48</v>
      </c>
      <c r="AH35">
        <v>0</v>
      </c>
      <c r="AI35">
        <v>4</v>
      </c>
      <c r="AJ35">
        <v>4</v>
      </c>
      <c r="AK35">
        <v>2</v>
      </c>
      <c r="AL35">
        <v>2</v>
      </c>
      <c r="AM35">
        <v>12</v>
      </c>
      <c r="AN35">
        <v>40</v>
      </c>
      <c r="AO35">
        <v>3</v>
      </c>
      <c r="AP35">
        <v>56</v>
      </c>
      <c r="AQ35">
        <v>59</v>
      </c>
    </row>
    <row r="36" spans="1:43" x14ac:dyDescent="0.25">
      <c r="A36">
        <v>505</v>
      </c>
      <c r="B36" t="s">
        <v>122</v>
      </c>
      <c r="C36">
        <v>160</v>
      </c>
      <c r="D36">
        <v>5</v>
      </c>
      <c r="E36" t="s">
        <v>47</v>
      </c>
      <c r="F36" t="s">
        <v>127</v>
      </c>
      <c r="G36" t="s">
        <v>118</v>
      </c>
      <c r="H36" t="s">
        <v>119</v>
      </c>
      <c r="I36">
        <v>3</v>
      </c>
      <c r="J36">
        <v>0</v>
      </c>
      <c r="K36">
        <f t="shared" si="1"/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AF36">
        <v>0</v>
      </c>
      <c r="AG36">
        <v>36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4</v>
      </c>
      <c r="AN36">
        <v>36</v>
      </c>
      <c r="AO36">
        <v>0</v>
      </c>
      <c r="AP36">
        <v>36</v>
      </c>
      <c r="AQ36">
        <v>41</v>
      </c>
    </row>
    <row r="37" spans="1:43" x14ac:dyDescent="0.25">
      <c r="A37">
        <v>105</v>
      </c>
      <c r="B37" t="s">
        <v>122</v>
      </c>
      <c r="C37">
        <v>160</v>
      </c>
      <c r="D37">
        <v>1</v>
      </c>
      <c r="E37" t="s">
        <v>47</v>
      </c>
      <c r="F37" t="s">
        <v>127</v>
      </c>
      <c r="G37" t="s">
        <v>118</v>
      </c>
      <c r="H37" t="s">
        <v>119</v>
      </c>
      <c r="I37">
        <v>3</v>
      </c>
      <c r="J37">
        <v>12</v>
      </c>
      <c r="K37">
        <f t="shared" si="1"/>
        <v>2</v>
      </c>
      <c r="L37">
        <v>1</v>
      </c>
      <c r="M37">
        <v>0</v>
      </c>
      <c r="N37">
        <v>0</v>
      </c>
      <c r="O37">
        <v>2</v>
      </c>
      <c r="P37">
        <v>1</v>
      </c>
      <c r="Q37">
        <v>0</v>
      </c>
      <c r="R37">
        <v>0</v>
      </c>
      <c r="S37">
        <v>10</v>
      </c>
      <c r="T37">
        <v>1</v>
      </c>
      <c r="U37">
        <v>1</v>
      </c>
      <c r="AF37">
        <v>1</v>
      </c>
      <c r="AG37">
        <v>76</v>
      </c>
      <c r="AH37">
        <v>1</v>
      </c>
      <c r="AI37">
        <v>1</v>
      </c>
      <c r="AJ37">
        <v>4</v>
      </c>
      <c r="AK37">
        <v>2</v>
      </c>
      <c r="AL37">
        <v>0</v>
      </c>
      <c r="AM37">
        <v>0</v>
      </c>
      <c r="AN37">
        <v>36</v>
      </c>
      <c r="AO37">
        <v>0</v>
      </c>
      <c r="AP37">
        <v>83</v>
      </c>
      <c r="AQ37">
        <v>38</v>
      </c>
    </row>
    <row r="38" spans="1:43" x14ac:dyDescent="0.25">
      <c r="A38">
        <v>101</v>
      </c>
      <c r="B38" t="s">
        <v>115</v>
      </c>
      <c r="D38">
        <v>1</v>
      </c>
      <c r="E38" t="s">
        <v>116</v>
      </c>
      <c r="F38" t="s">
        <v>117</v>
      </c>
      <c r="G38" t="s">
        <v>137</v>
      </c>
      <c r="H38" t="s">
        <v>138</v>
      </c>
      <c r="I38">
        <v>1</v>
      </c>
      <c r="J38">
        <v>0</v>
      </c>
      <c r="K38">
        <f t="shared" si="1"/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5</v>
      </c>
      <c r="W38">
        <v>4</v>
      </c>
      <c r="X38">
        <v>3</v>
      </c>
      <c r="Y38">
        <v>9</v>
      </c>
      <c r="Z38">
        <v>39</v>
      </c>
      <c r="AA38">
        <v>0</v>
      </c>
      <c r="AB38">
        <v>39</v>
      </c>
      <c r="AC38">
        <v>0</v>
      </c>
      <c r="AD38">
        <v>17</v>
      </c>
      <c r="AE38">
        <v>65</v>
      </c>
    </row>
    <row r="39" spans="1:43" x14ac:dyDescent="0.25">
      <c r="A39">
        <v>207</v>
      </c>
      <c r="B39" t="s">
        <v>115</v>
      </c>
      <c r="D39">
        <v>2</v>
      </c>
      <c r="E39" t="s">
        <v>116</v>
      </c>
      <c r="F39" t="s">
        <v>117</v>
      </c>
      <c r="G39" t="s">
        <v>137</v>
      </c>
      <c r="H39" t="s">
        <v>138</v>
      </c>
      <c r="I39">
        <v>1</v>
      </c>
      <c r="J39">
        <v>0</v>
      </c>
      <c r="K39">
        <f t="shared" si="1"/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4</v>
      </c>
      <c r="W39">
        <v>0</v>
      </c>
      <c r="X39">
        <v>0</v>
      </c>
      <c r="Y39">
        <v>4</v>
      </c>
      <c r="Z39">
        <v>18</v>
      </c>
      <c r="AA39">
        <v>0</v>
      </c>
      <c r="AB39">
        <v>18</v>
      </c>
      <c r="AC39">
        <v>1</v>
      </c>
      <c r="AD39">
        <v>2</v>
      </c>
      <c r="AE39">
        <v>24</v>
      </c>
    </row>
    <row r="40" spans="1:43" x14ac:dyDescent="0.25">
      <c r="A40">
        <v>302</v>
      </c>
      <c r="B40" t="s">
        <v>115</v>
      </c>
      <c r="D40">
        <v>3</v>
      </c>
      <c r="E40" t="s">
        <v>116</v>
      </c>
      <c r="F40" t="s">
        <v>117</v>
      </c>
      <c r="G40" t="s">
        <v>137</v>
      </c>
      <c r="H40" t="s">
        <v>138</v>
      </c>
      <c r="I40">
        <v>1</v>
      </c>
      <c r="J40">
        <v>0</v>
      </c>
      <c r="K40">
        <f t="shared" si="1"/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5</v>
      </c>
      <c r="W40">
        <v>2</v>
      </c>
      <c r="X40">
        <v>2</v>
      </c>
      <c r="Y40">
        <v>7</v>
      </c>
      <c r="Z40">
        <v>21</v>
      </c>
      <c r="AA40">
        <v>0</v>
      </c>
      <c r="AB40">
        <v>21</v>
      </c>
      <c r="AC40">
        <v>33</v>
      </c>
      <c r="AD40">
        <v>1</v>
      </c>
      <c r="AE40">
        <v>29</v>
      </c>
    </row>
    <row r="41" spans="1:43" x14ac:dyDescent="0.25">
      <c r="A41">
        <v>406</v>
      </c>
      <c r="B41" t="s">
        <v>115</v>
      </c>
      <c r="D41">
        <v>4</v>
      </c>
      <c r="E41" t="s">
        <v>116</v>
      </c>
      <c r="F41" t="s">
        <v>117</v>
      </c>
      <c r="G41" t="s">
        <v>137</v>
      </c>
      <c r="H41" t="s">
        <v>138</v>
      </c>
      <c r="I41">
        <v>1</v>
      </c>
      <c r="J41">
        <v>0</v>
      </c>
      <c r="K41">
        <f t="shared" si="1"/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1</v>
      </c>
      <c r="X41">
        <v>3</v>
      </c>
      <c r="Y41">
        <v>2</v>
      </c>
      <c r="Z41">
        <v>5</v>
      </c>
      <c r="AA41">
        <v>0</v>
      </c>
      <c r="AB41">
        <v>5</v>
      </c>
      <c r="AC41">
        <v>23</v>
      </c>
      <c r="AD41">
        <v>5</v>
      </c>
      <c r="AE41">
        <v>12</v>
      </c>
    </row>
    <row r="42" spans="1:43" x14ac:dyDescent="0.25">
      <c r="A42">
        <v>101</v>
      </c>
      <c r="B42" t="s">
        <v>115</v>
      </c>
      <c r="D42">
        <v>1</v>
      </c>
      <c r="E42" t="s">
        <v>116</v>
      </c>
      <c r="F42" t="s">
        <v>117</v>
      </c>
      <c r="G42" t="s">
        <v>136</v>
      </c>
      <c r="H42" t="s">
        <v>20</v>
      </c>
      <c r="I42">
        <v>2</v>
      </c>
      <c r="J42">
        <v>5</v>
      </c>
      <c r="K42">
        <f t="shared" si="1"/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1</v>
      </c>
    </row>
    <row r="43" spans="1:43" x14ac:dyDescent="0.25">
      <c r="A43">
        <v>207</v>
      </c>
      <c r="B43" t="s">
        <v>115</v>
      </c>
      <c r="D43">
        <v>2</v>
      </c>
      <c r="E43" t="s">
        <v>116</v>
      </c>
      <c r="F43" t="s">
        <v>117</v>
      </c>
      <c r="G43" t="s">
        <v>136</v>
      </c>
      <c r="H43" t="s">
        <v>20</v>
      </c>
      <c r="I43">
        <v>2</v>
      </c>
      <c r="J43">
        <v>3</v>
      </c>
      <c r="K43">
        <f t="shared" si="1"/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1</v>
      </c>
    </row>
    <row r="44" spans="1:43" x14ac:dyDescent="0.25">
      <c r="A44">
        <v>302</v>
      </c>
      <c r="B44" t="s">
        <v>115</v>
      </c>
      <c r="D44">
        <v>3</v>
      </c>
      <c r="E44" t="s">
        <v>116</v>
      </c>
      <c r="F44" t="s">
        <v>117</v>
      </c>
      <c r="G44" t="s">
        <v>136</v>
      </c>
      <c r="H44" t="s">
        <v>20</v>
      </c>
      <c r="I44">
        <v>2</v>
      </c>
      <c r="J44">
        <v>3</v>
      </c>
      <c r="K44">
        <f t="shared" si="1"/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1</v>
      </c>
    </row>
    <row r="45" spans="1:43" x14ac:dyDescent="0.25">
      <c r="A45">
        <v>406</v>
      </c>
      <c r="B45" t="s">
        <v>115</v>
      </c>
      <c r="D45">
        <v>4</v>
      </c>
      <c r="E45" t="s">
        <v>116</v>
      </c>
      <c r="F45" t="s">
        <v>117</v>
      </c>
      <c r="G45" t="s">
        <v>136</v>
      </c>
      <c r="H45" t="s">
        <v>20</v>
      </c>
      <c r="I45">
        <v>2</v>
      </c>
      <c r="J45">
        <v>1</v>
      </c>
      <c r="K45">
        <f t="shared" si="1"/>
        <v>1</v>
      </c>
      <c r="L45">
        <v>1</v>
      </c>
      <c r="M45">
        <v>0</v>
      </c>
      <c r="N45">
        <v>0</v>
      </c>
      <c r="O45">
        <v>1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</row>
    <row r="46" spans="1:43" x14ac:dyDescent="0.25">
      <c r="A46">
        <v>101</v>
      </c>
      <c r="B46" t="s">
        <v>115</v>
      </c>
      <c r="D46">
        <v>1</v>
      </c>
      <c r="E46" t="s">
        <v>116</v>
      </c>
      <c r="F46" t="s">
        <v>117</v>
      </c>
      <c r="G46" t="s">
        <v>118</v>
      </c>
      <c r="H46" t="s">
        <v>119</v>
      </c>
      <c r="I46">
        <v>3</v>
      </c>
      <c r="J46">
        <v>0</v>
      </c>
      <c r="K46">
        <f t="shared" si="1"/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AF46">
        <v>0</v>
      </c>
      <c r="AG46">
        <v>45</v>
      </c>
      <c r="AH46">
        <v>0</v>
      </c>
      <c r="AI46">
        <v>1</v>
      </c>
      <c r="AJ46">
        <v>0</v>
      </c>
      <c r="AK46">
        <v>1</v>
      </c>
      <c r="AL46">
        <v>0</v>
      </c>
      <c r="AM46">
        <v>0</v>
      </c>
      <c r="AN46">
        <v>28</v>
      </c>
      <c r="AO46">
        <v>1</v>
      </c>
      <c r="AP46">
        <v>46</v>
      </c>
      <c r="AQ46">
        <v>30</v>
      </c>
    </row>
    <row r="47" spans="1:43" x14ac:dyDescent="0.25">
      <c r="A47">
        <v>207</v>
      </c>
      <c r="B47" t="s">
        <v>115</v>
      </c>
      <c r="D47">
        <v>2</v>
      </c>
      <c r="E47" t="s">
        <v>116</v>
      </c>
      <c r="F47" t="s">
        <v>117</v>
      </c>
      <c r="G47" t="s">
        <v>118</v>
      </c>
      <c r="H47" t="s">
        <v>119</v>
      </c>
      <c r="I47">
        <v>3</v>
      </c>
      <c r="J47">
        <v>0</v>
      </c>
      <c r="K47">
        <f t="shared" si="1"/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AF47">
        <v>0</v>
      </c>
      <c r="AG47">
        <v>36</v>
      </c>
      <c r="AH47">
        <v>0</v>
      </c>
      <c r="AI47">
        <v>1</v>
      </c>
      <c r="AJ47">
        <v>1</v>
      </c>
      <c r="AK47">
        <v>2</v>
      </c>
      <c r="AL47">
        <v>0</v>
      </c>
      <c r="AM47">
        <v>8</v>
      </c>
      <c r="AN47">
        <v>20</v>
      </c>
      <c r="AO47">
        <v>0</v>
      </c>
      <c r="AP47">
        <v>38</v>
      </c>
      <c r="AQ47">
        <v>30</v>
      </c>
    </row>
    <row r="48" spans="1:43" x14ac:dyDescent="0.25">
      <c r="A48">
        <v>302</v>
      </c>
      <c r="B48" t="s">
        <v>115</v>
      </c>
      <c r="D48">
        <v>3</v>
      </c>
      <c r="E48" t="s">
        <v>116</v>
      </c>
      <c r="F48" t="s">
        <v>117</v>
      </c>
      <c r="G48" t="s">
        <v>118</v>
      </c>
      <c r="H48" t="s">
        <v>119</v>
      </c>
      <c r="I48">
        <v>3</v>
      </c>
      <c r="J48">
        <v>10</v>
      </c>
      <c r="K48">
        <f t="shared" si="1"/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10</v>
      </c>
      <c r="T48">
        <v>1</v>
      </c>
      <c r="U48">
        <v>1</v>
      </c>
      <c r="AF48">
        <v>1</v>
      </c>
      <c r="AG48">
        <v>28</v>
      </c>
      <c r="AH48">
        <v>0</v>
      </c>
      <c r="AI48">
        <v>4</v>
      </c>
      <c r="AJ48">
        <v>0</v>
      </c>
      <c r="AK48">
        <v>4</v>
      </c>
      <c r="AL48">
        <v>0</v>
      </c>
      <c r="AM48">
        <v>12</v>
      </c>
      <c r="AN48">
        <v>32</v>
      </c>
      <c r="AO48">
        <v>0</v>
      </c>
      <c r="AP48">
        <v>33</v>
      </c>
      <c r="AQ48">
        <v>48</v>
      </c>
    </row>
    <row r="49" spans="1:43" x14ac:dyDescent="0.25">
      <c r="A49">
        <v>406</v>
      </c>
      <c r="B49" t="s">
        <v>115</v>
      </c>
      <c r="D49">
        <v>4</v>
      </c>
      <c r="E49" t="s">
        <v>116</v>
      </c>
      <c r="F49" t="s">
        <v>117</v>
      </c>
      <c r="G49" t="s">
        <v>118</v>
      </c>
      <c r="H49" t="s">
        <v>119</v>
      </c>
      <c r="I49">
        <v>3</v>
      </c>
      <c r="J49">
        <v>2</v>
      </c>
      <c r="K49">
        <f t="shared" si="1"/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1</v>
      </c>
      <c r="AF49">
        <v>0</v>
      </c>
      <c r="AG49">
        <v>24</v>
      </c>
      <c r="AH49">
        <v>0</v>
      </c>
      <c r="AI49">
        <v>0</v>
      </c>
      <c r="AJ49">
        <v>2</v>
      </c>
      <c r="AK49">
        <v>0</v>
      </c>
      <c r="AL49">
        <v>0</v>
      </c>
      <c r="AM49">
        <v>4</v>
      </c>
      <c r="AN49">
        <v>12</v>
      </c>
      <c r="AO49">
        <v>0</v>
      </c>
      <c r="AP49">
        <v>26</v>
      </c>
      <c r="AQ49">
        <v>16</v>
      </c>
    </row>
    <row r="50" spans="1:43" x14ac:dyDescent="0.25">
      <c r="A50">
        <v>103</v>
      </c>
      <c r="B50" t="s">
        <v>122</v>
      </c>
      <c r="C50">
        <v>160</v>
      </c>
      <c r="D50">
        <v>1</v>
      </c>
      <c r="E50" t="s">
        <v>78</v>
      </c>
      <c r="F50" t="s">
        <v>123</v>
      </c>
      <c r="G50" t="s">
        <v>137</v>
      </c>
      <c r="H50" t="s">
        <v>138</v>
      </c>
      <c r="I50">
        <v>1</v>
      </c>
      <c r="J50">
        <v>0</v>
      </c>
      <c r="K50">
        <f t="shared" si="1"/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</v>
      </c>
      <c r="W50">
        <v>4</v>
      </c>
      <c r="X50">
        <v>1</v>
      </c>
      <c r="Y50">
        <v>6</v>
      </c>
      <c r="Z50">
        <v>8</v>
      </c>
      <c r="AA50">
        <v>0</v>
      </c>
      <c r="AB50">
        <v>8</v>
      </c>
      <c r="AC50">
        <v>2</v>
      </c>
      <c r="AD50">
        <v>2</v>
      </c>
      <c r="AE50">
        <v>16</v>
      </c>
    </row>
    <row r="51" spans="1:43" x14ac:dyDescent="0.25">
      <c r="A51">
        <v>308</v>
      </c>
      <c r="B51" t="s">
        <v>122</v>
      </c>
      <c r="C51">
        <v>160</v>
      </c>
      <c r="D51">
        <v>3</v>
      </c>
      <c r="E51" t="s">
        <v>78</v>
      </c>
      <c r="F51" t="s">
        <v>123</v>
      </c>
      <c r="G51" t="s">
        <v>137</v>
      </c>
      <c r="H51" t="s">
        <v>138</v>
      </c>
      <c r="I51">
        <v>1</v>
      </c>
      <c r="J51">
        <v>0</v>
      </c>
      <c r="K51">
        <f t="shared" si="1"/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1</v>
      </c>
      <c r="Z51">
        <v>24</v>
      </c>
      <c r="AA51">
        <v>0</v>
      </c>
      <c r="AB51">
        <v>24</v>
      </c>
      <c r="AC51">
        <v>5</v>
      </c>
      <c r="AD51">
        <v>1</v>
      </c>
      <c r="AE51">
        <v>26</v>
      </c>
    </row>
    <row r="52" spans="1:43" x14ac:dyDescent="0.25">
      <c r="A52">
        <v>408</v>
      </c>
      <c r="B52" t="s">
        <v>122</v>
      </c>
      <c r="C52">
        <v>160</v>
      </c>
      <c r="D52">
        <v>4</v>
      </c>
      <c r="E52" t="s">
        <v>78</v>
      </c>
      <c r="F52" t="s">
        <v>123</v>
      </c>
      <c r="G52" t="s">
        <v>137</v>
      </c>
      <c r="H52" t="s">
        <v>138</v>
      </c>
      <c r="I52">
        <v>1</v>
      </c>
      <c r="J52">
        <v>0</v>
      </c>
      <c r="K52">
        <f t="shared" si="1"/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1</v>
      </c>
      <c r="X52">
        <v>3</v>
      </c>
      <c r="Y52">
        <v>2</v>
      </c>
      <c r="Z52">
        <v>17</v>
      </c>
      <c r="AA52">
        <v>0</v>
      </c>
      <c r="AB52">
        <v>17</v>
      </c>
      <c r="AC52">
        <v>32</v>
      </c>
      <c r="AD52">
        <v>2</v>
      </c>
      <c r="AE52">
        <v>21</v>
      </c>
    </row>
    <row r="53" spans="1:43" x14ac:dyDescent="0.25">
      <c r="A53">
        <v>103</v>
      </c>
      <c r="B53" t="s">
        <v>122</v>
      </c>
      <c r="C53">
        <v>160</v>
      </c>
      <c r="D53">
        <v>1</v>
      </c>
      <c r="E53" t="s">
        <v>78</v>
      </c>
      <c r="F53" t="s">
        <v>123</v>
      </c>
      <c r="G53" t="s">
        <v>136</v>
      </c>
      <c r="H53" t="s">
        <v>20</v>
      </c>
      <c r="I53">
        <v>2</v>
      </c>
      <c r="J53">
        <v>2</v>
      </c>
      <c r="K53">
        <f t="shared" si="1"/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1</v>
      </c>
    </row>
    <row r="54" spans="1:43" x14ac:dyDescent="0.25">
      <c r="A54">
        <v>308</v>
      </c>
      <c r="B54" t="s">
        <v>122</v>
      </c>
      <c r="C54">
        <v>160</v>
      </c>
      <c r="D54">
        <v>3</v>
      </c>
      <c r="E54" t="s">
        <v>78</v>
      </c>
      <c r="F54" t="s">
        <v>123</v>
      </c>
      <c r="G54" t="s">
        <v>136</v>
      </c>
      <c r="H54" t="s">
        <v>20</v>
      </c>
      <c r="I54">
        <v>2</v>
      </c>
      <c r="J54">
        <v>0</v>
      </c>
      <c r="K54">
        <f t="shared" si="1"/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43" x14ac:dyDescent="0.25">
      <c r="A55">
        <v>408</v>
      </c>
      <c r="B55" t="s">
        <v>122</v>
      </c>
      <c r="C55">
        <v>160</v>
      </c>
      <c r="D55">
        <v>4</v>
      </c>
      <c r="E55" t="s">
        <v>78</v>
      </c>
      <c r="F55" t="s">
        <v>123</v>
      </c>
      <c r="G55" t="s">
        <v>136</v>
      </c>
      <c r="H55" t="s">
        <v>20</v>
      </c>
      <c r="I55">
        <v>2</v>
      </c>
      <c r="J55">
        <v>2</v>
      </c>
      <c r="K55">
        <f t="shared" si="1"/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1</v>
      </c>
    </row>
    <row r="56" spans="1:43" x14ac:dyDescent="0.25">
      <c r="A56">
        <v>103</v>
      </c>
      <c r="B56" t="s">
        <v>122</v>
      </c>
      <c r="C56">
        <v>160</v>
      </c>
      <c r="D56">
        <v>1</v>
      </c>
      <c r="E56" t="s">
        <v>78</v>
      </c>
      <c r="F56" t="s">
        <v>123</v>
      </c>
      <c r="G56" t="s">
        <v>118</v>
      </c>
      <c r="H56" t="s">
        <v>119</v>
      </c>
      <c r="I56">
        <v>3</v>
      </c>
      <c r="J56">
        <v>2</v>
      </c>
      <c r="K56">
        <f t="shared" si="1"/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1</v>
      </c>
      <c r="AF56">
        <v>0</v>
      </c>
      <c r="AG56">
        <v>88</v>
      </c>
      <c r="AH56">
        <v>2</v>
      </c>
      <c r="AI56">
        <v>3</v>
      </c>
      <c r="AJ56">
        <v>5</v>
      </c>
      <c r="AK56">
        <v>0</v>
      </c>
      <c r="AL56">
        <v>0</v>
      </c>
      <c r="AM56">
        <v>0</v>
      </c>
      <c r="AN56">
        <v>56</v>
      </c>
      <c r="AO56">
        <v>2</v>
      </c>
      <c r="AP56">
        <v>98</v>
      </c>
      <c r="AQ56">
        <v>58</v>
      </c>
    </row>
    <row r="57" spans="1:43" x14ac:dyDescent="0.25">
      <c r="A57">
        <v>308</v>
      </c>
      <c r="B57" t="s">
        <v>122</v>
      </c>
      <c r="C57">
        <v>160</v>
      </c>
      <c r="D57">
        <v>3</v>
      </c>
      <c r="E57" t="s">
        <v>78</v>
      </c>
      <c r="F57" t="s">
        <v>123</v>
      </c>
      <c r="G57" t="s">
        <v>118</v>
      </c>
      <c r="H57" t="s">
        <v>119</v>
      </c>
      <c r="I57">
        <v>3</v>
      </c>
      <c r="J57">
        <v>1</v>
      </c>
      <c r="K57">
        <f t="shared" si="1"/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1</v>
      </c>
      <c r="U57">
        <v>1</v>
      </c>
      <c r="AF57">
        <v>0</v>
      </c>
      <c r="AG57">
        <v>16</v>
      </c>
      <c r="AH57">
        <v>2</v>
      </c>
      <c r="AI57">
        <v>1</v>
      </c>
      <c r="AJ57">
        <v>0</v>
      </c>
      <c r="AK57">
        <v>4</v>
      </c>
      <c r="AL57">
        <v>0</v>
      </c>
      <c r="AM57">
        <v>12</v>
      </c>
      <c r="AN57">
        <v>12</v>
      </c>
      <c r="AO57">
        <v>0</v>
      </c>
      <c r="AP57">
        <v>19</v>
      </c>
      <c r="AQ57">
        <v>28</v>
      </c>
    </row>
    <row r="58" spans="1:43" x14ac:dyDescent="0.25">
      <c r="A58">
        <v>408</v>
      </c>
      <c r="B58" t="s">
        <v>122</v>
      </c>
      <c r="C58">
        <v>160</v>
      </c>
      <c r="D58">
        <v>4</v>
      </c>
      <c r="E58" t="s">
        <v>78</v>
      </c>
      <c r="F58" t="s">
        <v>123</v>
      </c>
      <c r="G58" t="s">
        <v>118</v>
      </c>
      <c r="H58" t="s">
        <v>119</v>
      </c>
      <c r="I58">
        <v>3</v>
      </c>
      <c r="J58">
        <v>0</v>
      </c>
      <c r="K58">
        <f t="shared" si="1"/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AF58">
        <v>0</v>
      </c>
      <c r="AG58">
        <v>40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4</v>
      </c>
      <c r="AN58">
        <v>20</v>
      </c>
      <c r="AO58">
        <v>0</v>
      </c>
      <c r="AP58">
        <v>40</v>
      </c>
      <c r="AQ58">
        <v>25</v>
      </c>
    </row>
    <row r="59" spans="1:43" x14ac:dyDescent="0.25">
      <c r="A59">
        <v>301</v>
      </c>
      <c r="B59" t="s">
        <v>120</v>
      </c>
      <c r="C59">
        <v>117</v>
      </c>
      <c r="D59">
        <v>3</v>
      </c>
      <c r="E59" t="s">
        <v>35</v>
      </c>
      <c r="F59" t="s">
        <v>131</v>
      </c>
      <c r="G59" t="s">
        <v>137</v>
      </c>
      <c r="H59" t="s">
        <v>138</v>
      </c>
      <c r="I59">
        <v>1</v>
      </c>
      <c r="J59">
        <v>2</v>
      </c>
      <c r="K59">
        <f t="shared" si="1"/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1</v>
      </c>
      <c r="V59">
        <v>0</v>
      </c>
      <c r="W59">
        <v>0</v>
      </c>
      <c r="X59">
        <v>2</v>
      </c>
      <c r="Y59">
        <v>0</v>
      </c>
      <c r="Z59">
        <v>18</v>
      </c>
      <c r="AA59">
        <v>0</v>
      </c>
      <c r="AB59">
        <v>18</v>
      </c>
      <c r="AC59">
        <v>9</v>
      </c>
      <c r="AD59">
        <v>0</v>
      </c>
      <c r="AE59">
        <v>18</v>
      </c>
    </row>
    <row r="60" spans="1:43" x14ac:dyDescent="0.25">
      <c r="A60">
        <v>405</v>
      </c>
      <c r="B60" t="s">
        <v>120</v>
      </c>
      <c r="C60">
        <v>117</v>
      </c>
      <c r="D60">
        <v>4</v>
      </c>
      <c r="E60" t="s">
        <v>35</v>
      </c>
      <c r="F60" t="s">
        <v>131</v>
      </c>
      <c r="G60" t="s">
        <v>137</v>
      </c>
      <c r="H60" t="s">
        <v>138</v>
      </c>
      <c r="I60">
        <v>1</v>
      </c>
      <c r="J60">
        <v>0</v>
      </c>
      <c r="K60">
        <f t="shared" si="1"/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6</v>
      </c>
      <c r="W60">
        <v>4</v>
      </c>
      <c r="X60">
        <v>1</v>
      </c>
      <c r="Y60">
        <v>10</v>
      </c>
      <c r="Z60">
        <v>8</v>
      </c>
      <c r="AA60">
        <v>0</v>
      </c>
      <c r="AB60">
        <v>8</v>
      </c>
      <c r="AC60">
        <v>31</v>
      </c>
      <c r="AD60">
        <v>0</v>
      </c>
      <c r="AE60">
        <v>18</v>
      </c>
    </row>
    <row r="61" spans="1:43" x14ac:dyDescent="0.25">
      <c r="A61">
        <v>503</v>
      </c>
      <c r="B61" t="s">
        <v>120</v>
      </c>
      <c r="C61">
        <v>117</v>
      </c>
      <c r="D61">
        <v>5</v>
      </c>
      <c r="E61" t="s">
        <v>35</v>
      </c>
      <c r="F61" t="s">
        <v>131</v>
      </c>
      <c r="G61" t="s">
        <v>137</v>
      </c>
      <c r="H61" t="s">
        <v>138</v>
      </c>
      <c r="I61">
        <v>1</v>
      </c>
      <c r="J61">
        <v>3</v>
      </c>
      <c r="K61">
        <f t="shared" si="1"/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1</v>
      </c>
      <c r="V61">
        <v>7</v>
      </c>
      <c r="W61">
        <v>2</v>
      </c>
      <c r="X61">
        <v>7</v>
      </c>
      <c r="Y61">
        <v>9</v>
      </c>
      <c r="Z61">
        <v>71</v>
      </c>
      <c r="AA61">
        <v>0</v>
      </c>
      <c r="AB61">
        <v>71</v>
      </c>
      <c r="AC61">
        <v>4</v>
      </c>
      <c r="AD61">
        <v>0</v>
      </c>
      <c r="AE61">
        <v>80</v>
      </c>
    </row>
    <row r="62" spans="1:43" x14ac:dyDescent="0.25">
      <c r="A62">
        <v>108</v>
      </c>
      <c r="B62" t="s">
        <v>120</v>
      </c>
      <c r="C62">
        <v>117</v>
      </c>
      <c r="D62">
        <v>1</v>
      </c>
      <c r="E62" t="s">
        <v>35</v>
      </c>
      <c r="F62" t="s">
        <v>131</v>
      </c>
      <c r="G62" t="s">
        <v>137</v>
      </c>
      <c r="H62" t="s">
        <v>138</v>
      </c>
      <c r="I62">
        <v>1</v>
      </c>
      <c r="J62">
        <v>2</v>
      </c>
      <c r="K62">
        <f t="shared" si="1"/>
        <v>1</v>
      </c>
      <c r="L62">
        <v>1</v>
      </c>
      <c r="M62">
        <v>0</v>
      </c>
      <c r="N62">
        <v>0</v>
      </c>
      <c r="O62">
        <v>1</v>
      </c>
      <c r="P62">
        <v>1</v>
      </c>
      <c r="Q62">
        <v>0</v>
      </c>
      <c r="R62">
        <v>0</v>
      </c>
      <c r="S62">
        <v>1</v>
      </c>
      <c r="T62">
        <v>1</v>
      </c>
      <c r="U62">
        <v>1</v>
      </c>
      <c r="V62">
        <v>9</v>
      </c>
      <c r="W62">
        <v>1</v>
      </c>
      <c r="X62">
        <v>1</v>
      </c>
      <c r="Y62">
        <v>10</v>
      </c>
      <c r="Z62">
        <v>17</v>
      </c>
      <c r="AA62">
        <v>6</v>
      </c>
      <c r="AB62">
        <v>23</v>
      </c>
      <c r="AC62">
        <v>0</v>
      </c>
      <c r="AD62">
        <v>3</v>
      </c>
      <c r="AE62">
        <v>36</v>
      </c>
    </row>
    <row r="63" spans="1:43" x14ac:dyDescent="0.25">
      <c r="A63">
        <v>108</v>
      </c>
      <c r="B63" t="s">
        <v>120</v>
      </c>
      <c r="C63">
        <v>117</v>
      </c>
      <c r="D63">
        <v>1</v>
      </c>
      <c r="E63" t="s">
        <v>35</v>
      </c>
      <c r="F63" t="s">
        <v>131</v>
      </c>
      <c r="G63" t="s">
        <v>136</v>
      </c>
      <c r="H63" t="s">
        <v>20</v>
      </c>
      <c r="I63">
        <v>2</v>
      </c>
      <c r="J63">
        <v>0</v>
      </c>
      <c r="K63">
        <f t="shared" si="1"/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43" x14ac:dyDescent="0.25">
      <c r="A64">
        <v>301</v>
      </c>
      <c r="B64" t="s">
        <v>120</v>
      </c>
      <c r="C64">
        <v>117</v>
      </c>
      <c r="D64">
        <v>3</v>
      </c>
      <c r="E64" t="s">
        <v>35</v>
      </c>
      <c r="F64" t="s">
        <v>131</v>
      </c>
      <c r="G64" t="s">
        <v>136</v>
      </c>
      <c r="H64" t="s">
        <v>20</v>
      </c>
      <c r="I64">
        <v>2</v>
      </c>
      <c r="J64">
        <v>2</v>
      </c>
      <c r="K64">
        <f t="shared" si="1"/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1</v>
      </c>
    </row>
    <row r="65" spans="1:43" x14ac:dyDescent="0.25">
      <c r="A65">
        <v>405</v>
      </c>
      <c r="B65" t="s">
        <v>120</v>
      </c>
      <c r="C65">
        <v>117</v>
      </c>
      <c r="D65">
        <v>4</v>
      </c>
      <c r="E65" t="s">
        <v>35</v>
      </c>
      <c r="F65" t="s">
        <v>131</v>
      </c>
      <c r="G65" t="s">
        <v>136</v>
      </c>
      <c r="H65" t="s">
        <v>20</v>
      </c>
      <c r="I65">
        <v>2</v>
      </c>
      <c r="J65">
        <v>0</v>
      </c>
      <c r="K65">
        <f t="shared" si="1"/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43" x14ac:dyDescent="0.25">
      <c r="A66">
        <v>503</v>
      </c>
      <c r="B66" t="s">
        <v>120</v>
      </c>
      <c r="C66">
        <v>117</v>
      </c>
      <c r="D66">
        <v>5</v>
      </c>
      <c r="E66" t="s">
        <v>35</v>
      </c>
      <c r="F66" t="s">
        <v>131</v>
      </c>
      <c r="G66" t="s">
        <v>136</v>
      </c>
      <c r="H66" t="s">
        <v>20</v>
      </c>
      <c r="I66">
        <v>2</v>
      </c>
      <c r="J66">
        <v>3</v>
      </c>
      <c r="K66">
        <f t="shared" ref="K66:K97" si="2">SUM(M66,O66,Q66)</f>
        <v>2</v>
      </c>
      <c r="L66">
        <v>1</v>
      </c>
      <c r="M66">
        <v>0</v>
      </c>
      <c r="N66">
        <v>0</v>
      </c>
      <c r="O66">
        <v>0</v>
      </c>
      <c r="P66">
        <v>0</v>
      </c>
      <c r="Q66">
        <v>2</v>
      </c>
      <c r="R66">
        <v>1</v>
      </c>
      <c r="S66">
        <v>1</v>
      </c>
      <c r="T66">
        <v>1</v>
      </c>
      <c r="U66">
        <v>1</v>
      </c>
    </row>
    <row r="67" spans="1:43" x14ac:dyDescent="0.25">
      <c r="A67">
        <v>108</v>
      </c>
      <c r="B67" t="s">
        <v>120</v>
      </c>
      <c r="C67">
        <v>117</v>
      </c>
      <c r="D67">
        <v>1</v>
      </c>
      <c r="E67" t="s">
        <v>35</v>
      </c>
      <c r="F67" t="s">
        <v>131</v>
      </c>
      <c r="G67" t="s">
        <v>118</v>
      </c>
      <c r="H67" t="s">
        <v>119</v>
      </c>
      <c r="I67">
        <v>3</v>
      </c>
      <c r="J67">
        <v>5</v>
      </c>
      <c r="K67">
        <f t="shared" si="2"/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1</v>
      </c>
      <c r="AF67">
        <v>0</v>
      </c>
      <c r="AG67">
        <v>20</v>
      </c>
      <c r="AH67">
        <v>3</v>
      </c>
      <c r="AI67">
        <v>0</v>
      </c>
      <c r="AJ67">
        <v>1</v>
      </c>
      <c r="AK67">
        <v>0</v>
      </c>
      <c r="AL67">
        <v>0</v>
      </c>
      <c r="AM67">
        <v>4</v>
      </c>
      <c r="AN67">
        <v>65</v>
      </c>
      <c r="AO67">
        <v>0</v>
      </c>
      <c r="AP67">
        <v>24</v>
      </c>
      <c r="AQ67">
        <v>69</v>
      </c>
    </row>
    <row r="68" spans="1:43" x14ac:dyDescent="0.25">
      <c r="A68">
        <v>405</v>
      </c>
      <c r="B68" t="s">
        <v>120</v>
      </c>
      <c r="C68">
        <v>117</v>
      </c>
      <c r="D68">
        <v>4</v>
      </c>
      <c r="E68" t="s">
        <v>35</v>
      </c>
      <c r="F68" t="s">
        <v>131</v>
      </c>
      <c r="G68" t="s">
        <v>118</v>
      </c>
      <c r="H68" t="s">
        <v>119</v>
      </c>
      <c r="I68">
        <v>3</v>
      </c>
      <c r="J68">
        <v>0</v>
      </c>
      <c r="K68">
        <f t="shared" si="2"/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AF68">
        <v>1</v>
      </c>
      <c r="AG68">
        <v>64</v>
      </c>
      <c r="AH68">
        <v>0</v>
      </c>
      <c r="AI68">
        <v>1</v>
      </c>
      <c r="AJ68">
        <v>2</v>
      </c>
      <c r="AK68">
        <v>7</v>
      </c>
      <c r="AL68">
        <v>0</v>
      </c>
      <c r="AM68">
        <v>4</v>
      </c>
      <c r="AN68">
        <v>28</v>
      </c>
      <c r="AO68">
        <v>4</v>
      </c>
      <c r="AP68">
        <v>68</v>
      </c>
      <c r="AQ68">
        <v>43</v>
      </c>
    </row>
    <row r="69" spans="1:43" x14ac:dyDescent="0.25">
      <c r="A69">
        <v>503</v>
      </c>
      <c r="B69" t="s">
        <v>120</v>
      </c>
      <c r="C69">
        <v>117</v>
      </c>
      <c r="D69">
        <v>5</v>
      </c>
      <c r="E69" t="s">
        <v>35</v>
      </c>
      <c r="F69" t="s">
        <v>131</v>
      </c>
      <c r="G69" t="s">
        <v>118</v>
      </c>
      <c r="H69" t="s">
        <v>119</v>
      </c>
      <c r="I69">
        <v>3</v>
      </c>
      <c r="J69">
        <v>0</v>
      </c>
      <c r="K69">
        <f t="shared" si="2"/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AF69">
        <v>1</v>
      </c>
      <c r="AG69">
        <v>52</v>
      </c>
      <c r="AH69">
        <v>2</v>
      </c>
      <c r="AI69">
        <v>0</v>
      </c>
      <c r="AJ69">
        <v>0</v>
      </c>
      <c r="AK69">
        <v>5</v>
      </c>
      <c r="AL69">
        <v>1</v>
      </c>
      <c r="AM69">
        <v>4</v>
      </c>
      <c r="AN69">
        <v>36</v>
      </c>
      <c r="AO69">
        <v>0</v>
      </c>
      <c r="AP69">
        <v>55</v>
      </c>
      <c r="AQ69">
        <v>46</v>
      </c>
    </row>
    <row r="70" spans="1:43" x14ac:dyDescent="0.25">
      <c r="A70">
        <v>301</v>
      </c>
      <c r="B70" t="s">
        <v>120</v>
      </c>
      <c r="C70">
        <v>117</v>
      </c>
      <c r="D70">
        <v>3</v>
      </c>
      <c r="E70" t="s">
        <v>35</v>
      </c>
      <c r="F70" t="s">
        <v>131</v>
      </c>
      <c r="G70" t="s">
        <v>118</v>
      </c>
      <c r="H70" t="s">
        <v>119</v>
      </c>
      <c r="I70">
        <v>3</v>
      </c>
      <c r="J70">
        <v>1</v>
      </c>
      <c r="K70">
        <f t="shared" si="2"/>
        <v>1</v>
      </c>
      <c r="L70">
        <v>1</v>
      </c>
      <c r="M70">
        <v>0</v>
      </c>
      <c r="N70">
        <v>0</v>
      </c>
      <c r="O70">
        <v>1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AF70">
        <v>1</v>
      </c>
      <c r="AG70">
        <v>32</v>
      </c>
      <c r="AH70">
        <v>0</v>
      </c>
      <c r="AI70">
        <v>3</v>
      </c>
      <c r="AJ70">
        <v>0</v>
      </c>
      <c r="AK70">
        <v>0</v>
      </c>
      <c r="AL70">
        <v>0</v>
      </c>
      <c r="AM70">
        <v>8</v>
      </c>
      <c r="AN70">
        <v>28</v>
      </c>
      <c r="AO70">
        <v>5</v>
      </c>
      <c r="AP70">
        <v>36</v>
      </c>
      <c r="AQ70">
        <v>41</v>
      </c>
    </row>
    <row r="71" spans="1:43" x14ac:dyDescent="0.25">
      <c r="A71">
        <v>203</v>
      </c>
      <c r="B71" t="s">
        <v>124</v>
      </c>
      <c r="C71">
        <v>106</v>
      </c>
      <c r="D71">
        <v>2</v>
      </c>
      <c r="E71" t="s">
        <v>132</v>
      </c>
      <c r="F71" t="s">
        <v>133</v>
      </c>
      <c r="G71" t="s">
        <v>137</v>
      </c>
      <c r="H71" t="s">
        <v>138</v>
      </c>
      <c r="I71">
        <v>1</v>
      </c>
      <c r="J71">
        <v>0</v>
      </c>
      <c r="K71">
        <f t="shared" si="2"/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3</v>
      </c>
      <c r="W71">
        <v>4</v>
      </c>
      <c r="X71">
        <v>1</v>
      </c>
      <c r="Y71">
        <v>7</v>
      </c>
      <c r="Z71">
        <v>14</v>
      </c>
      <c r="AA71">
        <v>0</v>
      </c>
      <c r="AB71">
        <v>14</v>
      </c>
      <c r="AC71">
        <v>4</v>
      </c>
      <c r="AD71">
        <v>9</v>
      </c>
      <c r="AE71">
        <v>30</v>
      </c>
    </row>
    <row r="72" spans="1:43" x14ac:dyDescent="0.25">
      <c r="A72">
        <v>304</v>
      </c>
      <c r="B72" t="s">
        <v>124</v>
      </c>
      <c r="C72">
        <v>106</v>
      </c>
      <c r="D72">
        <v>3</v>
      </c>
      <c r="E72" t="s">
        <v>132</v>
      </c>
      <c r="F72" t="s">
        <v>133</v>
      </c>
      <c r="G72" t="s">
        <v>137</v>
      </c>
      <c r="H72" t="s">
        <v>138</v>
      </c>
      <c r="I72">
        <v>1</v>
      </c>
      <c r="J72">
        <v>0</v>
      </c>
      <c r="K72">
        <f t="shared" si="2"/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5</v>
      </c>
      <c r="W72">
        <v>1</v>
      </c>
      <c r="X72">
        <v>4</v>
      </c>
      <c r="Y72">
        <v>6</v>
      </c>
      <c r="Z72">
        <v>19</v>
      </c>
      <c r="AA72">
        <v>0</v>
      </c>
      <c r="AB72">
        <v>19</v>
      </c>
      <c r="AC72">
        <v>26</v>
      </c>
      <c r="AD72">
        <v>9</v>
      </c>
      <c r="AE72">
        <v>34</v>
      </c>
    </row>
    <row r="73" spans="1:43" x14ac:dyDescent="0.25">
      <c r="A73">
        <v>401</v>
      </c>
      <c r="B73" t="s">
        <v>124</v>
      </c>
      <c r="C73">
        <v>106</v>
      </c>
      <c r="D73">
        <v>4</v>
      </c>
      <c r="E73" t="s">
        <v>132</v>
      </c>
      <c r="F73" t="s">
        <v>133</v>
      </c>
      <c r="G73" t="s">
        <v>137</v>
      </c>
      <c r="H73" t="s">
        <v>138</v>
      </c>
      <c r="I73">
        <v>1</v>
      </c>
      <c r="J73">
        <v>0</v>
      </c>
      <c r="K73">
        <f t="shared" si="2"/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5</v>
      </c>
      <c r="Y73">
        <v>1</v>
      </c>
      <c r="Z73">
        <v>28</v>
      </c>
      <c r="AA73">
        <v>0</v>
      </c>
      <c r="AB73">
        <v>28</v>
      </c>
      <c r="AC73">
        <v>25</v>
      </c>
      <c r="AD73">
        <v>6</v>
      </c>
      <c r="AE73">
        <v>35</v>
      </c>
    </row>
    <row r="74" spans="1:43" x14ac:dyDescent="0.25">
      <c r="A74">
        <v>504</v>
      </c>
      <c r="B74" t="s">
        <v>124</v>
      </c>
      <c r="C74">
        <v>106</v>
      </c>
      <c r="D74">
        <v>5</v>
      </c>
      <c r="E74" t="s">
        <v>132</v>
      </c>
      <c r="F74" t="s">
        <v>133</v>
      </c>
      <c r="G74" t="s">
        <v>137</v>
      </c>
      <c r="H74" t="s">
        <v>138</v>
      </c>
      <c r="I74">
        <v>1</v>
      </c>
      <c r="J74">
        <v>0</v>
      </c>
      <c r="K74">
        <f t="shared" si="2"/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</v>
      </c>
      <c r="W74">
        <v>2</v>
      </c>
      <c r="X74">
        <v>2</v>
      </c>
      <c r="Y74">
        <v>6</v>
      </c>
      <c r="Z74">
        <v>8</v>
      </c>
      <c r="AA74">
        <v>0</v>
      </c>
      <c r="AB74">
        <v>8</v>
      </c>
      <c r="AC74">
        <v>48</v>
      </c>
      <c r="AD74">
        <v>2</v>
      </c>
      <c r="AE74">
        <v>16</v>
      </c>
    </row>
    <row r="75" spans="1:43" x14ac:dyDescent="0.25">
      <c r="A75">
        <v>203</v>
      </c>
      <c r="B75" t="s">
        <v>124</v>
      </c>
      <c r="C75">
        <v>106</v>
      </c>
      <c r="D75">
        <v>2</v>
      </c>
      <c r="E75" t="s">
        <v>132</v>
      </c>
      <c r="F75" t="s">
        <v>133</v>
      </c>
      <c r="G75" t="s">
        <v>136</v>
      </c>
      <c r="H75" t="s">
        <v>20</v>
      </c>
      <c r="I75">
        <v>2</v>
      </c>
      <c r="J75">
        <v>0</v>
      </c>
      <c r="K75">
        <f t="shared" si="2"/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43" x14ac:dyDescent="0.25">
      <c r="A76">
        <v>304</v>
      </c>
      <c r="B76" t="s">
        <v>124</v>
      </c>
      <c r="C76">
        <v>106</v>
      </c>
      <c r="D76">
        <v>3</v>
      </c>
      <c r="E76" t="s">
        <v>132</v>
      </c>
      <c r="F76" t="s">
        <v>133</v>
      </c>
      <c r="G76" t="s">
        <v>136</v>
      </c>
      <c r="H76" t="s">
        <v>20</v>
      </c>
      <c r="I76">
        <v>2</v>
      </c>
      <c r="J76">
        <v>0</v>
      </c>
      <c r="K76">
        <f t="shared" si="2"/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43" x14ac:dyDescent="0.25">
      <c r="A77">
        <v>504</v>
      </c>
      <c r="B77" t="s">
        <v>124</v>
      </c>
      <c r="C77">
        <v>106</v>
      </c>
      <c r="D77">
        <v>5</v>
      </c>
      <c r="E77" t="s">
        <v>132</v>
      </c>
      <c r="F77" t="s">
        <v>133</v>
      </c>
      <c r="G77" t="s">
        <v>136</v>
      </c>
      <c r="H77" t="s">
        <v>20</v>
      </c>
      <c r="I77">
        <v>2</v>
      </c>
      <c r="J77">
        <v>1</v>
      </c>
      <c r="K77">
        <f t="shared" si="2"/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1</v>
      </c>
      <c r="U77">
        <v>1</v>
      </c>
    </row>
    <row r="78" spans="1:43" x14ac:dyDescent="0.25">
      <c r="A78">
        <v>401</v>
      </c>
      <c r="B78" t="s">
        <v>124</v>
      </c>
      <c r="C78">
        <v>106</v>
      </c>
      <c r="D78">
        <v>4</v>
      </c>
      <c r="E78" t="s">
        <v>132</v>
      </c>
      <c r="F78" t="s">
        <v>133</v>
      </c>
      <c r="G78" t="s">
        <v>136</v>
      </c>
      <c r="H78" t="s">
        <v>20</v>
      </c>
      <c r="I78">
        <v>2</v>
      </c>
      <c r="J78">
        <v>15</v>
      </c>
      <c r="K78">
        <f t="shared" si="2"/>
        <v>15</v>
      </c>
      <c r="L78">
        <v>1</v>
      </c>
      <c r="M78">
        <v>0</v>
      </c>
      <c r="N78">
        <v>0</v>
      </c>
      <c r="O78">
        <v>0</v>
      </c>
      <c r="P78">
        <v>0</v>
      </c>
      <c r="Q78">
        <v>15</v>
      </c>
      <c r="R78">
        <v>1</v>
      </c>
      <c r="S78">
        <v>0</v>
      </c>
      <c r="T78">
        <v>0</v>
      </c>
      <c r="U78">
        <v>1</v>
      </c>
    </row>
    <row r="79" spans="1:43" x14ac:dyDescent="0.25">
      <c r="A79">
        <v>304</v>
      </c>
      <c r="B79" t="s">
        <v>124</v>
      </c>
      <c r="C79">
        <v>106</v>
      </c>
      <c r="D79">
        <v>3</v>
      </c>
      <c r="E79" t="s">
        <v>132</v>
      </c>
      <c r="F79" t="s">
        <v>133</v>
      </c>
      <c r="G79" t="s">
        <v>118</v>
      </c>
      <c r="H79" t="s">
        <v>119</v>
      </c>
      <c r="I79">
        <v>3</v>
      </c>
      <c r="J79">
        <v>5</v>
      </c>
      <c r="K79">
        <f t="shared" si="2"/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1</v>
      </c>
      <c r="AF79">
        <v>0</v>
      </c>
      <c r="AG79">
        <v>28</v>
      </c>
      <c r="AH79">
        <v>2</v>
      </c>
      <c r="AI79">
        <v>1</v>
      </c>
      <c r="AJ79">
        <v>3</v>
      </c>
      <c r="AK79">
        <v>4</v>
      </c>
      <c r="AL79">
        <v>0</v>
      </c>
      <c r="AM79">
        <v>8</v>
      </c>
      <c r="AN79">
        <v>44</v>
      </c>
      <c r="AO79">
        <v>0</v>
      </c>
      <c r="AP79">
        <v>34</v>
      </c>
      <c r="AQ79">
        <v>56</v>
      </c>
    </row>
    <row r="80" spans="1:43" x14ac:dyDescent="0.25">
      <c r="A80">
        <v>401</v>
      </c>
      <c r="B80" t="s">
        <v>124</v>
      </c>
      <c r="C80">
        <v>106</v>
      </c>
      <c r="D80">
        <v>4</v>
      </c>
      <c r="E80" t="s">
        <v>132</v>
      </c>
      <c r="F80" t="s">
        <v>133</v>
      </c>
      <c r="G80" t="s">
        <v>118</v>
      </c>
      <c r="H80" t="s">
        <v>119</v>
      </c>
      <c r="I80">
        <v>3</v>
      </c>
      <c r="J80">
        <v>0</v>
      </c>
      <c r="K80">
        <f t="shared" si="2"/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AF80">
        <v>1</v>
      </c>
      <c r="AG80">
        <v>40</v>
      </c>
      <c r="AH80">
        <v>1</v>
      </c>
      <c r="AI80">
        <v>3</v>
      </c>
      <c r="AJ80">
        <v>2</v>
      </c>
      <c r="AK80">
        <v>1</v>
      </c>
      <c r="AL80">
        <v>0</v>
      </c>
      <c r="AM80">
        <v>12</v>
      </c>
      <c r="AN80">
        <v>32</v>
      </c>
      <c r="AO80">
        <v>1</v>
      </c>
      <c r="AP80">
        <v>47</v>
      </c>
      <c r="AQ80">
        <v>46</v>
      </c>
    </row>
    <row r="81" spans="1:43" x14ac:dyDescent="0.25">
      <c r="A81">
        <v>504</v>
      </c>
      <c r="B81" t="s">
        <v>124</v>
      </c>
      <c r="C81">
        <v>106</v>
      </c>
      <c r="D81">
        <v>5</v>
      </c>
      <c r="E81" t="s">
        <v>132</v>
      </c>
      <c r="F81" t="s">
        <v>133</v>
      </c>
      <c r="G81" t="s">
        <v>118</v>
      </c>
      <c r="H81" t="s">
        <v>119</v>
      </c>
      <c r="I81">
        <v>3</v>
      </c>
      <c r="J81">
        <v>5</v>
      </c>
      <c r="K81">
        <f t="shared" si="2"/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1</v>
      </c>
      <c r="AF81">
        <v>0</v>
      </c>
      <c r="AG81">
        <v>52</v>
      </c>
      <c r="AH81">
        <v>2</v>
      </c>
      <c r="AI81">
        <v>0</v>
      </c>
      <c r="AJ81">
        <v>0</v>
      </c>
      <c r="AK81">
        <v>2</v>
      </c>
      <c r="AL81">
        <v>0</v>
      </c>
      <c r="AM81">
        <v>4</v>
      </c>
      <c r="AN81">
        <v>16</v>
      </c>
      <c r="AO81">
        <v>0</v>
      </c>
      <c r="AP81">
        <v>54</v>
      </c>
      <c r="AQ81">
        <v>22</v>
      </c>
    </row>
    <row r="82" spans="1:43" x14ac:dyDescent="0.25">
      <c r="A82">
        <v>203</v>
      </c>
      <c r="B82" t="s">
        <v>124</v>
      </c>
      <c r="C82">
        <v>106</v>
      </c>
      <c r="D82">
        <v>2</v>
      </c>
      <c r="E82" t="s">
        <v>132</v>
      </c>
      <c r="F82" t="s">
        <v>133</v>
      </c>
      <c r="G82" t="s">
        <v>118</v>
      </c>
      <c r="H82" t="s">
        <v>119</v>
      </c>
      <c r="I82">
        <v>3</v>
      </c>
      <c r="J82">
        <v>1</v>
      </c>
      <c r="K82">
        <f t="shared" si="2"/>
        <v>1</v>
      </c>
      <c r="L82">
        <v>1</v>
      </c>
      <c r="M82">
        <v>1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AF82">
        <v>0</v>
      </c>
      <c r="AG82">
        <v>24</v>
      </c>
      <c r="AH82">
        <v>1</v>
      </c>
      <c r="AI82">
        <v>0</v>
      </c>
      <c r="AJ82">
        <v>0</v>
      </c>
      <c r="AK82">
        <v>2</v>
      </c>
      <c r="AL82">
        <v>0</v>
      </c>
      <c r="AM82">
        <v>4</v>
      </c>
      <c r="AN82">
        <v>24</v>
      </c>
      <c r="AO82">
        <v>3</v>
      </c>
      <c r="AP82">
        <v>25</v>
      </c>
      <c r="AQ82">
        <v>33</v>
      </c>
    </row>
    <row r="83" spans="1:43" x14ac:dyDescent="0.25">
      <c r="A83">
        <v>102</v>
      </c>
      <c r="B83" t="s">
        <v>120</v>
      </c>
      <c r="C83">
        <v>117</v>
      </c>
      <c r="D83">
        <v>1</v>
      </c>
      <c r="E83" t="s">
        <v>29</v>
      </c>
      <c r="F83" t="s">
        <v>121</v>
      </c>
      <c r="G83" t="s">
        <v>137</v>
      </c>
      <c r="H83" t="s">
        <v>138</v>
      </c>
      <c r="I83">
        <v>1</v>
      </c>
      <c r="J83">
        <v>1</v>
      </c>
      <c r="K83">
        <f t="shared" si="2"/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1</v>
      </c>
      <c r="U83">
        <v>1</v>
      </c>
      <c r="V83">
        <v>4</v>
      </c>
      <c r="W83">
        <v>1</v>
      </c>
      <c r="X83">
        <v>2</v>
      </c>
      <c r="Y83">
        <v>5</v>
      </c>
      <c r="Z83">
        <v>3</v>
      </c>
      <c r="AA83">
        <v>0</v>
      </c>
      <c r="AB83">
        <v>3</v>
      </c>
      <c r="AC83">
        <v>0</v>
      </c>
      <c r="AD83">
        <v>3</v>
      </c>
      <c r="AE83">
        <v>11</v>
      </c>
    </row>
    <row r="84" spans="1:43" x14ac:dyDescent="0.25">
      <c r="A84">
        <v>306</v>
      </c>
      <c r="B84" t="s">
        <v>120</v>
      </c>
      <c r="C84">
        <v>117</v>
      </c>
      <c r="D84">
        <v>3</v>
      </c>
      <c r="E84" t="s">
        <v>29</v>
      </c>
      <c r="F84" t="s">
        <v>121</v>
      </c>
      <c r="G84" t="s">
        <v>137</v>
      </c>
      <c r="H84" t="s">
        <v>138</v>
      </c>
      <c r="I84">
        <v>1</v>
      </c>
      <c r="J84">
        <v>0</v>
      </c>
      <c r="K84">
        <f t="shared" si="2"/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</v>
      </c>
      <c r="W84">
        <v>1</v>
      </c>
      <c r="X84">
        <v>3</v>
      </c>
      <c r="Y84">
        <v>3</v>
      </c>
      <c r="Z84">
        <v>4</v>
      </c>
      <c r="AA84">
        <v>0</v>
      </c>
      <c r="AB84">
        <v>4</v>
      </c>
      <c r="AC84">
        <v>31</v>
      </c>
      <c r="AD84">
        <v>2</v>
      </c>
      <c r="AE84">
        <v>9</v>
      </c>
    </row>
    <row r="85" spans="1:43" x14ac:dyDescent="0.25">
      <c r="A85">
        <v>506</v>
      </c>
      <c r="B85" t="s">
        <v>120</v>
      </c>
      <c r="C85">
        <v>117</v>
      </c>
      <c r="D85">
        <v>5</v>
      </c>
      <c r="E85" t="s">
        <v>29</v>
      </c>
      <c r="F85" t="s">
        <v>121</v>
      </c>
      <c r="G85" t="s">
        <v>137</v>
      </c>
      <c r="H85" t="s">
        <v>138</v>
      </c>
      <c r="I85">
        <v>1</v>
      </c>
      <c r="J85">
        <v>0</v>
      </c>
      <c r="K85">
        <f t="shared" si="2"/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8</v>
      </c>
      <c r="W85">
        <v>0</v>
      </c>
      <c r="X85">
        <v>0</v>
      </c>
      <c r="Y85">
        <v>8</v>
      </c>
      <c r="Z85">
        <v>17</v>
      </c>
      <c r="AA85">
        <v>0</v>
      </c>
      <c r="AB85">
        <v>17</v>
      </c>
      <c r="AC85">
        <v>28</v>
      </c>
      <c r="AD85">
        <v>4</v>
      </c>
      <c r="AE85">
        <v>29</v>
      </c>
    </row>
    <row r="86" spans="1:43" x14ac:dyDescent="0.25">
      <c r="A86">
        <v>208</v>
      </c>
      <c r="B86" t="s">
        <v>120</v>
      </c>
      <c r="C86">
        <v>117</v>
      </c>
      <c r="D86">
        <v>2</v>
      </c>
      <c r="E86" t="s">
        <v>29</v>
      </c>
      <c r="F86" t="s">
        <v>121</v>
      </c>
      <c r="G86" t="s">
        <v>137</v>
      </c>
      <c r="H86" t="s">
        <v>138</v>
      </c>
      <c r="I86">
        <v>1</v>
      </c>
      <c r="J86">
        <v>1</v>
      </c>
      <c r="K86">
        <f t="shared" si="2"/>
        <v>1</v>
      </c>
      <c r="L86">
        <v>1</v>
      </c>
      <c r="M86">
        <v>0</v>
      </c>
      <c r="N86">
        <v>0</v>
      </c>
      <c r="O86">
        <v>1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</v>
      </c>
      <c r="W86">
        <v>2</v>
      </c>
      <c r="X86">
        <v>3</v>
      </c>
      <c r="Y86">
        <v>3</v>
      </c>
      <c r="Z86">
        <v>8</v>
      </c>
      <c r="AA86">
        <v>1</v>
      </c>
      <c r="AB86">
        <v>9</v>
      </c>
      <c r="AC86">
        <v>2</v>
      </c>
      <c r="AD86">
        <v>3</v>
      </c>
      <c r="AE86">
        <v>15</v>
      </c>
    </row>
    <row r="87" spans="1:43" x14ac:dyDescent="0.25">
      <c r="A87">
        <v>102</v>
      </c>
      <c r="B87" t="s">
        <v>120</v>
      </c>
      <c r="C87">
        <v>117</v>
      </c>
      <c r="D87">
        <v>1</v>
      </c>
      <c r="E87" t="s">
        <v>29</v>
      </c>
      <c r="F87" t="s">
        <v>121</v>
      </c>
      <c r="G87" t="s">
        <v>136</v>
      </c>
      <c r="H87" t="s">
        <v>20</v>
      </c>
      <c r="I87">
        <v>2</v>
      </c>
      <c r="J87">
        <v>0</v>
      </c>
      <c r="K87">
        <f t="shared" si="2"/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43" x14ac:dyDescent="0.25">
      <c r="A88">
        <v>208</v>
      </c>
      <c r="B88" t="s">
        <v>120</v>
      </c>
      <c r="C88">
        <v>117</v>
      </c>
      <c r="D88">
        <v>2</v>
      </c>
      <c r="E88" t="s">
        <v>29</v>
      </c>
      <c r="F88" t="s">
        <v>121</v>
      </c>
      <c r="G88" t="s">
        <v>136</v>
      </c>
      <c r="H88" t="s">
        <v>20</v>
      </c>
      <c r="I88">
        <v>2</v>
      </c>
      <c r="J88">
        <v>0</v>
      </c>
      <c r="K88">
        <f t="shared" si="2"/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43" x14ac:dyDescent="0.25">
      <c r="A89">
        <v>506</v>
      </c>
      <c r="B89" t="s">
        <v>120</v>
      </c>
      <c r="C89">
        <v>117</v>
      </c>
      <c r="D89">
        <v>5</v>
      </c>
      <c r="E89" t="s">
        <v>29</v>
      </c>
      <c r="F89" t="s">
        <v>121</v>
      </c>
      <c r="G89" t="s">
        <v>136</v>
      </c>
      <c r="H89" t="s">
        <v>20</v>
      </c>
      <c r="I89">
        <v>2</v>
      </c>
      <c r="J89">
        <v>0</v>
      </c>
      <c r="K89">
        <f t="shared" si="2"/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43" x14ac:dyDescent="0.25">
      <c r="A90">
        <v>306</v>
      </c>
      <c r="B90" t="s">
        <v>120</v>
      </c>
      <c r="C90">
        <v>117</v>
      </c>
      <c r="D90">
        <v>3</v>
      </c>
      <c r="E90" t="s">
        <v>29</v>
      </c>
      <c r="F90" t="s">
        <v>121</v>
      </c>
      <c r="G90" t="s">
        <v>136</v>
      </c>
      <c r="H90" t="s">
        <v>20</v>
      </c>
      <c r="I90">
        <v>2</v>
      </c>
      <c r="J90">
        <v>2</v>
      </c>
      <c r="K90">
        <f t="shared" si="2"/>
        <v>2</v>
      </c>
      <c r="L90">
        <v>1</v>
      </c>
      <c r="M90">
        <v>0</v>
      </c>
      <c r="N90">
        <v>0</v>
      </c>
      <c r="O90">
        <v>0</v>
      </c>
      <c r="P90">
        <v>0</v>
      </c>
      <c r="Q90">
        <v>2</v>
      </c>
      <c r="R90">
        <v>1</v>
      </c>
      <c r="S90">
        <v>0</v>
      </c>
      <c r="T90">
        <v>0</v>
      </c>
      <c r="U90">
        <v>1</v>
      </c>
    </row>
    <row r="91" spans="1:43" x14ac:dyDescent="0.25">
      <c r="A91">
        <v>102</v>
      </c>
      <c r="B91" t="s">
        <v>120</v>
      </c>
      <c r="C91">
        <v>117</v>
      </c>
      <c r="D91">
        <v>1</v>
      </c>
      <c r="E91" t="s">
        <v>29</v>
      </c>
      <c r="F91" t="s">
        <v>121</v>
      </c>
      <c r="G91" t="s">
        <v>118</v>
      </c>
      <c r="H91" t="s">
        <v>119</v>
      </c>
      <c r="I91">
        <v>3</v>
      </c>
      <c r="J91">
        <v>1</v>
      </c>
      <c r="K91">
        <f t="shared" si="2"/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1</v>
      </c>
      <c r="U91">
        <v>1</v>
      </c>
      <c r="AF91">
        <v>0</v>
      </c>
      <c r="AG91">
        <v>36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20</v>
      </c>
      <c r="AO91">
        <v>0</v>
      </c>
      <c r="AP91">
        <v>36</v>
      </c>
      <c r="AQ91">
        <v>21</v>
      </c>
    </row>
    <row r="92" spans="1:43" x14ac:dyDescent="0.25">
      <c r="A92">
        <v>208</v>
      </c>
      <c r="B92" t="s">
        <v>120</v>
      </c>
      <c r="C92">
        <v>117</v>
      </c>
      <c r="D92">
        <v>2</v>
      </c>
      <c r="E92" t="s">
        <v>29</v>
      </c>
      <c r="F92" t="s">
        <v>121</v>
      </c>
      <c r="G92" t="s">
        <v>118</v>
      </c>
      <c r="H92" t="s">
        <v>119</v>
      </c>
      <c r="I92">
        <v>3</v>
      </c>
      <c r="J92">
        <v>1</v>
      </c>
      <c r="K92">
        <f t="shared" si="2"/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1</v>
      </c>
      <c r="U92">
        <v>1</v>
      </c>
      <c r="AF92">
        <v>0</v>
      </c>
      <c r="AG92">
        <v>4</v>
      </c>
      <c r="AH92">
        <v>1</v>
      </c>
      <c r="AI92">
        <v>0</v>
      </c>
      <c r="AJ92">
        <v>1</v>
      </c>
      <c r="AK92">
        <v>0</v>
      </c>
      <c r="AL92">
        <v>0</v>
      </c>
      <c r="AM92">
        <v>4</v>
      </c>
      <c r="AN92">
        <v>12</v>
      </c>
      <c r="AO92">
        <v>0</v>
      </c>
      <c r="AP92">
        <v>6</v>
      </c>
      <c r="AQ92">
        <v>16</v>
      </c>
    </row>
    <row r="93" spans="1:43" x14ac:dyDescent="0.25">
      <c r="A93">
        <v>506</v>
      </c>
      <c r="B93" t="s">
        <v>120</v>
      </c>
      <c r="C93">
        <v>117</v>
      </c>
      <c r="D93">
        <v>5</v>
      </c>
      <c r="E93" t="s">
        <v>29</v>
      </c>
      <c r="F93" t="s">
        <v>121</v>
      </c>
      <c r="G93" t="s">
        <v>118</v>
      </c>
      <c r="H93" t="s">
        <v>119</v>
      </c>
      <c r="I93">
        <v>3</v>
      </c>
      <c r="J93">
        <v>0</v>
      </c>
      <c r="K93">
        <f t="shared" si="2"/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AF93">
        <v>0</v>
      </c>
      <c r="AG93">
        <v>36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4</v>
      </c>
      <c r="AN93">
        <v>12</v>
      </c>
      <c r="AO93">
        <v>0</v>
      </c>
      <c r="AP93">
        <v>36</v>
      </c>
      <c r="AQ93">
        <v>17</v>
      </c>
    </row>
    <row r="94" spans="1:43" x14ac:dyDescent="0.25">
      <c r="A94">
        <v>306</v>
      </c>
      <c r="B94" t="s">
        <v>120</v>
      </c>
      <c r="C94">
        <v>117</v>
      </c>
      <c r="D94">
        <v>3</v>
      </c>
      <c r="E94" t="s">
        <v>29</v>
      </c>
      <c r="F94" t="s">
        <v>121</v>
      </c>
      <c r="G94" t="s">
        <v>118</v>
      </c>
      <c r="H94" t="s">
        <v>119</v>
      </c>
      <c r="I94">
        <v>3</v>
      </c>
      <c r="J94">
        <v>4</v>
      </c>
      <c r="K94">
        <f t="shared" si="2"/>
        <v>1</v>
      </c>
      <c r="L94">
        <v>1</v>
      </c>
      <c r="M94">
        <v>1</v>
      </c>
      <c r="N94">
        <v>1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1</v>
      </c>
      <c r="AF94">
        <v>0</v>
      </c>
      <c r="AG94">
        <v>4</v>
      </c>
      <c r="AH94">
        <v>0</v>
      </c>
      <c r="AI94">
        <v>1</v>
      </c>
      <c r="AJ94">
        <v>5</v>
      </c>
      <c r="AK94">
        <v>1</v>
      </c>
      <c r="AL94">
        <v>0</v>
      </c>
      <c r="AM94">
        <v>0</v>
      </c>
      <c r="AN94">
        <v>24</v>
      </c>
      <c r="AO94">
        <v>0</v>
      </c>
      <c r="AP94">
        <v>10</v>
      </c>
      <c r="AQ94">
        <v>25</v>
      </c>
    </row>
    <row r="95" spans="1:43" x14ac:dyDescent="0.25">
      <c r="A95">
        <v>106</v>
      </c>
      <c r="B95" t="s">
        <v>128</v>
      </c>
      <c r="C95">
        <v>25</v>
      </c>
      <c r="D95">
        <v>1</v>
      </c>
      <c r="E95" t="s">
        <v>23</v>
      </c>
      <c r="F95" t="s">
        <v>129</v>
      </c>
      <c r="G95" t="s">
        <v>137</v>
      </c>
      <c r="H95" t="s">
        <v>138</v>
      </c>
      <c r="I95">
        <v>1</v>
      </c>
      <c r="J95">
        <v>0</v>
      </c>
      <c r="K95">
        <f t="shared" si="2"/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2</v>
      </c>
      <c r="X95">
        <v>3</v>
      </c>
      <c r="Y95">
        <v>4</v>
      </c>
      <c r="Z95">
        <v>13</v>
      </c>
      <c r="AA95">
        <v>0</v>
      </c>
      <c r="AB95">
        <v>13</v>
      </c>
      <c r="AC95">
        <v>0</v>
      </c>
      <c r="AD95">
        <v>1</v>
      </c>
      <c r="AE95">
        <v>18</v>
      </c>
    </row>
    <row r="96" spans="1:43" x14ac:dyDescent="0.25">
      <c r="A96">
        <v>404</v>
      </c>
      <c r="B96" t="s">
        <v>128</v>
      </c>
      <c r="C96">
        <v>25</v>
      </c>
      <c r="D96">
        <v>4</v>
      </c>
      <c r="E96" t="s">
        <v>23</v>
      </c>
      <c r="F96" t="s">
        <v>129</v>
      </c>
      <c r="G96" t="s">
        <v>137</v>
      </c>
      <c r="H96" t="s">
        <v>138</v>
      </c>
      <c r="I96">
        <v>1</v>
      </c>
      <c r="J96">
        <v>0</v>
      </c>
      <c r="K96">
        <f t="shared" si="2"/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5</v>
      </c>
      <c r="W96">
        <v>3</v>
      </c>
      <c r="X96">
        <v>0</v>
      </c>
      <c r="Y96">
        <v>8</v>
      </c>
      <c r="Z96">
        <v>20</v>
      </c>
      <c r="AA96">
        <v>0</v>
      </c>
      <c r="AB96">
        <v>20</v>
      </c>
      <c r="AC96">
        <v>63</v>
      </c>
      <c r="AD96">
        <v>4</v>
      </c>
      <c r="AE96">
        <v>32</v>
      </c>
    </row>
    <row r="97" spans="1:43" x14ac:dyDescent="0.25">
      <c r="A97">
        <v>206</v>
      </c>
      <c r="B97" t="s">
        <v>128</v>
      </c>
      <c r="C97">
        <v>25</v>
      </c>
      <c r="D97">
        <v>2</v>
      </c>
      <c r="E97" t="s">
        <v>23</v>
      </c>
      <c r="F97" t="s">
        <v>129</v>
      </c>
      <c r="G97" t="s">
        <v>137</v>
      </c>
      <c r="H97" t="s">
        <v>138</v>
      </c>
      <c r="I97">
        <v>1</v>
      </c>
      <c r="J97">
        <v>1</v>
      </c>
      <c r="K97">
        <f t="shared" si="2"/>
        <v>1</v>
      </c>
      <c r="L97">
        <v>1</v>
      </c>
      <c r="M97">
        <v>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2</v>
      </c>
      <c r="W97">
        <v>0</v>
      </c>
      <c r="X97">
        <v>3</v>
      </c>
      <c r="Y97">
        <v>2</v>
      </c>
      <c r="Z97">
        <v>9</v>
      </c>
      <c r="AA97">
        <v>0</v>
      </c>
      <c r="AB97">
        <v>9</v>
      </c>
      <c r="AC97">
        <v>5</v>
      </c>
      <c r="AD97">
        <v>8</v>
      </c>
      <c r="AE97">
        <v>19</v>
      </c>
    </row>
    <row r="98" spans="1:43" x14ac:dyDescent="0.25">
      <c r="A98">
        <v>206</v>
      </c>
      <c r="B98" t="s">
        <v>128</v>
      </c>
      <c r="C98">
        <v>25</v>
      </c>
      <c r="D98">
        <v>2</v>
      </c>
      <c r="E98" t="s">
        <v>23</v>
      </c>
      <c r="F98" t="s">
        <v>129</v>
      </c>
      <c r="G98" t="s">
        <v>136</v>
      </c>
      <c r="H98" t="s">
        <v>20</v>
      </c>
      <c r="I98">
        <v>2</v>
      </c>
      <c r="J98">
        <v>2</v>
      </c>
      <c r="K98">
        <f t="shared" ref="K98:K118" si="3">SUM(M98,O98,Q98)</f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2</v>
      </c>
      <c r="T98">
        <v>1</v>
      </c>
      <c r="U98">
        <v>1</v>
      </c>
    </row>
    <row r="99" spans="1:43" x14ac:dyDescent="0.25">
      <c r="A99">
        <v>106</v>
      </c>
      <c r="B99" t="s">
        <v>128</v>
      </c>
      <c r="C99">
        <v>25</v>
      </c>
      <c r="D99">
        <v>1</v>
      </c>
      <c r="E99" t="s">
        <v>23</v>
      </c>
      <c r="F99" t="s">
        <v>129</v>
      </c>
      <c r="G99" t="s">
        <v>136</v>
      </c>
      <c r="H99" t="s">
        <v>20</v>
      </c>
      <c r="I99">
        <v>2</v>
      </c>
      <c r="J99">
        <v>4</v>
      </c>
      <c r="K99">
        <f t="shared" si="3"/>
        <v>1</v>
      </c>
      <c r="L99">
        <v>1</v>
      </c>
      <c r="M99">
        <v>0</v>
      </c>
      <c r="N99">
        <v>0</v>
      </c>
      <c r="O99">
        <v>1</v>
      </c>
      <c r="P99">
        <v>1</v>
      </c>
      <c r="Q99">
        <v>0</v>
      </c>
      <c r="R99">
        <v>0</v>
      </c>
      <c r="S99">
        <v>3</v>
      </c>
      <c r="T99">
        <v>1</v>
      </c>
      <c r="U99">
        <v>1</v>
      </c>
    </row>
    <row r="100" spans="1:43" x14ac:dyDescent="0.25">
      <c r="A100">
        <v>404</v>
      </c>
      <c r="B100" t="s">
        <v>128</v>
      </c>
      <c r="C100">
        <v>25</v>
      </c>
      <c r="D100">
        <v>4</v>
      </c>
      <c r="E100" t="s">
        <v>23</v>
      </c>
      <c r="F100" t="s">
        <v>129</v>
      </c>
      <c r="G100" t="s">
        <v>136</v>
      </c>
      <c r="H100" t="s">
        <v>20</v>
      </c>
      <c r="I100">
        <v>2</v>
      </c>
      <c r="J100">
        <v>2</v>
      </c>
      <c r="K100">
        <f t="shared" si="3"/>
        <v>1</v>
      </c>
      <c r="L100">
        <v>1</v>
      </c>
      <c r="M100">
        <v>0</v>
      </c>
      <c r="N100">
        <v>0</v>
      </c>
      <c r="O100">
        <v>1</v>
      </c>
      <c r="P100">
        <v>1</v>
      </c>
      <c r="Q100">
        <v>0</v>
      </c>
      <c r="R100">
        <v>0</v>
      </c>
      <c r="S100">
        <v>1</v>
      </c>
      <c r="T100">
        <v>1</v>
      </c>
      <c r="U100">
        <v>1</v>
      </c>
    </row>
    <row r="101" spans="1:43" x14ac:dyDescent="0.25">
      <c r="A101">
        <v>106</v>
      </c>
      <c r="B101" t="s">
        <v>128</v>
      </c>
      <c r="C101">
        <v>25</v>
      </c>
      <c r="D101">
        <v>1</v>
      </c>
      <c r="E101" t="s">
        <v>23</v>
      </c>
      <c r="F101" t="s">
        <v>129</v>
      </c>
      <c r="G101" t="s">
        <v>118</v>
      </c>
      <c r="H101" t="s">
        <v>119</v>
      </c>
      <c r="I101">
        <v>3</v>
      </c>
      <c r="J101">
        <v>0</v>
      </c>
      <c r="K101">
        <f t="shared" si="3"/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AF101">
        <v>0</v>
      </c>
      <c r="AG101">
        <v>52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8</v>
      </c>
      <c r="AN101">
        <v>24</v>
      </c>
      <c r="AO101">
        <v>0</v>
      </c>
      <c r="AP101">
        <v>52</v>
      </c>
      <c r="AQ101">
        <v>33</v>
      </c>
    </row>
    <row r="102" spans="1:43" x14ac:dyDescent="0.25">
      <c r="A102">
        <v>404</v>
      </c>
      <c r="B102" t="s">
        <v>128</v>
      </c>
      <c r="C102">
        <v>25</v>
      </c>
      <c r="D102">
        <v>4</v>
      </c>
      <c r="E102" t="s">
        <v>23</v>
      </c>
      <c r="F102" t="s">
        <v>129</v>
      </c>
      <c r="G102" t="s">
        <v>118</v>
      </c>
      <c r="H102" t="s">
        <v>119</v>
      </c>
      <c r="I102">
        <v>3</v>
      </c>
      <c r="J102">
        <v>0</v>
      </c>
      <c r="K102">
        <f t="shared" si="3"/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AF102">
        <v>0</v>
      </c>
      <c r="AG102">
        <v>52</v>
      </c>
      <c r="AH102">
        <v>1</v>
      </c>
      <c r="AI102">
        <v>0</v>
      </c>
      <c r="AJ102">
        <v>2</v>
      </c>
      <c r="AK102">
        <v>8</v>
      </c>
      <c r="AL102">
        <v>0</v>
      </c>
      <c r="AM102">
        <v>8</v>
      </c>
      <c r="AN102">
        <v>52</v>
      </c>
      <c r="AO102">
        <v>4</v>
      </c>
      <c r="AP102">
        <v>55</v>
      </c>
      <c r="AQ102">
        <v>72</v>
      </c>
    </row>
    <row r="103" spans="1:43" x14ac:dyDescent="0.25">
      <c r="A103">
        <v>206</v>
      </c>
      <c r="B103" t="s">
        <v>128</v>
      </c>
      <c r="C103">
        <v>25</v>
      </c>
      <c r="D103">
        <v>2</v>
      </c>
      <c r="E103" t="s">
        <v>23</v>
      </c>
      <c r="F103" t="s">
        <v>129</v>
      </c>
      <c r="G103" t="s">
        <v>118</v>
      </c>
      <c r="H103" t="s">
        <v>119</v>
      </c>
      <c r="I103">
        <v>3</v>
      </c>
      <c r="J103">
        <v>1</v>
      </c>
      <c r="K103">
        <f t="shared" si="3"/>
        <v>1</v>
      </c>
      <c r="L103">
        <v>1</v>
      </c>
      <c r="M103">
        <v>0</v>
      </c>
      <c r="N103">
        <v>0</v>
      </c>
      <c r="O103">
        <v>1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AF103">
        <v>0</v>
      </c>
      <c r="AG103">
        <v>16</v>
      </c>
      <c r="AH103">
        <v>0</v>
      </c>
      <c r="AI103">
        <v>5</v>
      </c>
      <c r="AJ103">
        <v>4</v>
      </c>
      <c r="AK103">
        <v>4</v>
      </c>
      <c r="AL103">
        <v>0</v>
      </c>
      <c r="AM103">
        <v>16</v>
      </c>
      <c r="AN103">
        <v>24</v>
      </c>
      <c r="AO103">
        <v>1</v>
      </c>
      <c r="AP103">
        <v>25</v>
      </c>
      <c r="AQ103">
        <v>45</v>
      </c>
    </row>
    <row r="104" spans="1:43" x14ac:dyDescent="0.25">
      <c r="A104">
        <v>107</v>
      </c>
      <c r="B104" t="s">
        <v>128</v>
      </c>
      <c r="C104">
        <v>3.2</v>
      </c>
      <c r="D104">
        <v>1</v>
      </c>
      <c r="E104" t="s">
        <v>14</v>
      </c>
      <c r="F104" t="s">
        <v>130</v>
      </c>
      <c r="G104" t="s">
        <v>137</v>
      </c>
      <c r="H104" t="s">
        <v>138</v>
      </c>
      <c r="I104">
        <v>1</v>
      </c>
      <c r="J104">
        <v>0</v>
      </c>
      <c r="K104">
        <f t="shared" si="3"/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3</v>
      </c>
      <c r="X104">
        <v>2</v>
      </c>
      <c r="Y104">
        <v>4</v>
      </c>
      <c r="Z104">
        <v>13</v>
      </c>
      <c r="AA104">
        <v>0</v>
      </c>
      <c r="AB104">
        <v>13</v>
      </c>
      <c r="AC104">
        <v>2</v>
      </c>
      <c r="AD104">
        <v>4</v>
      </c>
      <c r="AE104">
        <v>21</v>
      </c>
    </row>
    <row r="105" spans="1:43" x14ac:dyDescent="0.25">
      <c r="A105">
        <v>205</v>
      </c>
      <c r="B105" t="s">
        <v>128</v>
      </c>
      <c r="C105">
        <v>3.2</v>
      </c>
      <c r="D105">
        <v>2</v>
      </c>
      <c r="E105" t="s">
        <v>14</v>
      </c>
      <c r="F105" t="s">
        <v>130</v>
      </c>
      <c r="G105" t="s">
        <v>137</v>
      </c>
      <c r="H105" t="s">
        <v>138</v>
      </c>
      <c r="I105">
        <v>1</v>
      </c>
      <c r="J105">
        <v>0</v>
      </c>
      <c r="K105">
        <f t="shared" si="3"/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2</v>
      </c>
      <c r="W105">
        <v>2</v>
      </c>
      <c r="X105">
        <v>1</v>
      </c>
      <c r="Y105">
        <v>4</v>
      </c>
      <c r="Z105">
        <v>9</v>
      </c>
      <c r="AA105">
        <v>0</v>
      </c>
      <c r="AB105">
        <v>9</v>
      </c>
      <c r="AC105">
        <v>3</v>
      </c>
      <c r="AD105">
        <v>1</v>
      </c>
      <c r="AE105">
        <v>14</v>
      </c>
    </row>
    <row r="106" spans="1:43" x14ac:dyDescent="0.25">
      <c r="A106">
        <v>307</v>
      </c>
      <c r="B106" t="s">
        <v>128</v>
      </c>
      <c r="C106">
        <v>3.2</v>
      </c>
      <c r="D106">
        <v>3</v>
      </c>
      <c r="E106" t="s">
        <v>14</v>
      </c>
      <c r="F106" t="s">
        <v>130</v>
      </c>
      <c r="G106" t="s">
        <v>137</v>
      </c>
      <c r="H106" t="s">
        <v>138</v>
      </c>
      <c r="I106">
        <v>1</v>
      </c>
      <c r="J106">
        <v>0</v>
      </c>
      <c r="K106">
        <f t="shared" si="3"/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0</v>
      </c>
      <c r="Y106">
        <v>1</v>
      </c>
      <c r="Z106">
        <v>12</v>
      </c>
      <c r="AA106">
        <v>0</v>
      </c>
      <c r="AB106">
        <v>12</v>
      </c>
      <c r="AC106">
        <v>7</v>
      </c>
      <c r="AD106">
        <v>4</v>
      </c>
      <c r="AE106">
        <v>17</v>
      </c>
    </row>
    <row r="107" spans="1:43" x14ac:dyDescent="0.25">
      <c r="A107">
        <v>403</v>
      </c>
      <c r="B107" t="s">
        <v>128</v>
      </c>
      <c r="C107">
        <v>3.2</v>
      </c>
      <c r="D107">
        <v>4</v>
      </c>
      <c r="E107" t="s">
        <v>14</v>
      </c>
      <c r="F107" t="s">
        <v>130</v>
      </c>
      <c r="G107" t="s">
        <v>137</v>
      </c>
      <c r="H107" t="s">
        <v>138</v>
      </c>
      <c r="I107">
        <v>1</v>
      </c>
      <c r="J107">
        <v>0</v>
      </c>
      <c r="K107">
        <f t="shared" si="3"/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4</v>
      </c>
      <c r="W107">
        <v>7</v>
      </c>
      <c r="X107">
        <v>3</v>
      </c>
      <c r="Y107">
        <v>11</v>
      </c>
      <c r="Z107">
        <v>9</v>
      </c>
      <c r="AA107">
        <v>0</v>
      </c>
      <c r="AB107">
        <v>9</v>
      </c>
      <c r="AC107">
        <v>24</v>
      </c>
      <c r="AD107">
        <v>5</v>
      </c>
      <c r="AE107">
        <v>25</v>
      </c>
    </row>
    <row r="108" spans="1:43" x14ac:dyDescent="0.25">
      <c r="A108">
        <v>501</v>
      </c>
      <c r="B108" t="s">
        <v>128</v>
      </c>
      <c r="C108">
        <v>3.2</v>
      </c>
      <c r="D108">
        <v>5</v>
      </c>
      <c r="E108" t="s">
        <v>14</v>
      </c>
      <c r="F108" t="s">
        <v>130</v>
      </c>
      <c r="G108" t="s">
        <v>137</v>
      </c>
      <c r="H108" t="s">
        <v>138</v>
      </c>
      <c r="I108">
        <v>1</v>
      </c>
      <c r="J108">
        <v>1</v>
      </c>
      <c r="K108">
        <f t="shared" si="3"/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1</v>
      </c>
      <c r="U108">
        <v>1</v>
      </c>
      <c r="V108">
        <v>3</v>
      </c>
      <c r="W108">
        <v>3</v>
      </c>
      <c r="X108">
        <v>9</v>
      </c>
      <c r="Y108">
        <v>6</v>
      </c>
      <c r="Z108">
        <v>36</v>
      </c>
      <c r="AA108">
        <v>0</v>
      </c>
      <c r="AB108">
        <v>36</v>
      </c>
      <c r="AC108">
        <v>41</v>
      </c>
      <c r="AD108">
        <v>2</v>
      </c>
      <c r="AE108">
        <v>44</v>
      </c>
    </row>
    <row r="109" spans="1:43" x14ac:dyDescent="0.25">
      <c r="A109">
        <v>107</v>
      </c>
      <c r="B109" t="s">
        <v>128</v>
      </c>
      <c r="C109">
        <v>3.2</v>
      </c>
      <c r="D109">
        <v>1</v>
      </c>
      <c r="E109" t="s">
        <v>14</v>
      </c>
      <c r="F109" t="s">
        <v>130</v>
      </c>
      <c r="G109" t="s">
        <v>136</v>
      </c>
      <c r="H109" t="s">
        <v>20</v>
      </c>
      <c r="I109">
        <v>2</v>
      </c>
      <c r="J109">
        <v>4</v>
      </c>
      <c r="K109">
        <f t="shared" si="3"/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1</v>
      </c>
    </row>
    <row r="110" spans="1:43" x14ac:dyDescent="0.25">
      <c r="A110">
        <v>205</v>
      </c>
      <c r="B110" t="s">
        <v>128</v>
      </c>
      <c r="C110">
        <v>3.2</v>
      </c>
      <c r="D110">
        <v>2</v>
      </c>
      <c r="E110" t="s">
        <v>14</v>
      </c>
      <c r="F110" t="s">
        <v>130</v>
      </c>
      <c r="G110" t="s">
        <v>136</v>
      </c>
      <c r="H110" t="s">
        <v>20</v>
      </c>
      <c r="I110">
        <v>2</v>
      </c>
      <c r="J110">
        <v>4</v>
      </c>
      <c r="K110">
        <f t="shared" si="3"/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1</v>
      </c>
      <c r="U110">
        <v>1</v>
      </c>
    </row>
    <row r="111" spans="1:43" x14ac:dyDescent="0.25">
      <c r="A111">
        <v>307</v>
      </c>
      <c r="B111" t="s">
        <v>128</v>
      </c>
      <c r="C111">
        <v>3.2</v>
      </c>
      <c r="D111">
        <v>3</v>
      </c>
      <c r="E111" t="s">
        <v>14</v>
      </c>
      <c r="F111" t="s">
        <v>130</v>
      </c>
      <c r="G111" t="s">
        <v>136</v>
      </c>
      <c r="H111" t="s">
        <v>20</v>
      </c>
      <c r="I111">
        <v>2</v>
      </c>
      <c r="J111">
        <v>5</v>
      </c>
      <c r="K111">
        <f t="shared" si="3"/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1</v>
      </c>
    </row>
    <row r="112" spans="1:43" x14ac:dyDescent="0.25">
      <c r="A112">
        <v>403</v>
      </c>
      <c r="B112" t="s">
        <v>128</v>
      </c>
      <c r="C112">
        <v>3.2</v>
      </c>
      <c r="D112">
        <v>4</v>
      </c>
      <c r="E112" t="s">
        <v>14</v>
      </c>
      <c r="F112" t="s">
        <v>130</v>
      </c>
      <c r="G112" t="s">
        <v>136</v>
      </c>
      <c r="H112" t="s">
        <v>20</v>
      </c>
      <c r="I112">
        <v>2</v>
      </c>
      <c r="J112">
        <v>2</v>
      </c>
      <c r="K112">
        <f t="shared" si="3"/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2</v>
      </c>
      <c r="T112">
        <v>1</v>
      </c>
      <c r="U112">
        <v>1</v>
      </c>
    </row>
    <row r="113" spans="1:43" x14ac:dyDescent="0.25">
      <c r="A113">
        <v>501</v>
      </c>
      <c r="B113" t="s">
        <v>128</v>
      </c>
      <c r="C113">
        <v>3.2</v>
      </c>
      <c r="D113">
        <v>5</v>
      </c>
      <c r="E113" t="s">
        <v>14</v>
      </c>
      <c r="F113" t="s">
        <v>130</v>
      </c>
      <c r="G113" t="s">
        <v>136</v>
      </c>
      <c r="H113" t="s">
        <v>20</v>
      </c>
      <c r="I113">
        <v>2</v>
      </c>
      <c r="J113">
        <v>1</v>
      </c>
      <c r="K113">
        <f t="shared" si="3"/>
        <v>1</v>
      </c>
      <c r="L113">
        <v>1</v>
      </c>
      <c r="M113">
        <v>0</v>
      </c>
      <c r="N113">
        <v>0</v>
      </c>
      <c r="O113">
        <v>1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</row>
    <row r="114" spans="1:43" x14ac:dyDescent="0.25">
      <c r="A114">
        <v>107</v>
      </c>
      <c r="B114" t="s">
        <v>128</v>
      </c>
      <c r="C114">
        <v>3.2</v>
      </c>
      <c r="D114">
        <v>1</v>
      </c>
      <c r="E114" t="s">
        <v>14</v>
      </c>
      <c r="F114" t="s">
        <v>130</v>
      </c>
      <c r="G114" t="s">
        <v>118</v>
      </c>
      <c r="H114" t="s">
        <v>119</v>
      </c>
      <c r="I114">
        <v>3</v>
      </c>
      <c r="J114">
        <v>10</v>
      </c>
      <c r="K114">
        <f t="shared" si="3"/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1</v>
      </c>
      <c r="AF114">
        <v>0</v>
      </c>
      <c r="AG114">
        <v>92</v>
      </c>
      <c r="AH114">
        <v>0</v>
      </c>
      <c r="AI114">
        <v>2</v>
      </c>
      <c r="AJ114">
        <v>1</v>
      </c>
      <c r="AK114">
        <v>3</v>
      </c>
      <c r="AL114">
        <v>0</v>
      </c>
      <c r="AM114">
        <v>8</v>
      </c>
      <c r="AN114">
        <v>48</v>
      </c>
      <c r="AO114">
        <v>2</v>
      </c>
      <c r="AP114">
        <v>95</v>
      </c>
      <c r="AQ114">
        <v>61</v>
      </c>
    </row>
    <row r="115" spans="1:43" x14ac:dyDescent="0.25">
      <c r="A115">
        <v>205</v>
      </c>
      <c r="B115" t="s">
        <v>128</v>
      </c>
      <c r="C115">
        <v>3.2</v>
      </c>
      <c r="D115">
        <v>2</v>
      </c>
      <c r="E115" t="s">
        <v>14</v>
      </c>
      <c r="F115" t="s">
        <v>130</v>
      </c>
      <c r="G115" t="s">
        <v>118</v>
      </c>
      <c r="H115" t="s">
        <v>119</v>
      </c>
      <c r="I115">
        <v>3</v>
      </c>
      <c r="J115">
        <v>2</v>
      </c>
      <c r="K115">
        <f t="shared" si="3"/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</v>
      </c>
      <c r="T115">
        <v>1</v>
      </c>
      <c r="U115">
        <v>1</v>
      </c>
      <c r="AF115">
        <v>0</v>
      </c>
      <c r="AG115">
        <v>40</v>
      </c>
      <c r="AH115">
        <v>0</v>
      </c>
      <c r="AI115">
        <v>2</v>
      </c>
      <c r="AJ115">
        <v>2</v>
      </c>
      <c r="AK115">
        <v>3</v>
      </c>
      <c r="AL115">
        <v>0</v>
      </c>
      <c r="AM115">
        <v>8</v>
      </c>
      <c r="AN115">
        <v>24</v>
      </c>
      <c r="AO115">
        <v>1</v>
      </c>
      <c r="AP115">
        <v>44</v>
      </c>
      <c r="AQ115">
        <v>36</v>
      </c>
    </row>
    <row r="116" spans="1:43" x14ac:dyDescent="0.25">
      <c r="A116">
        <v>307</v>
      </c>
      <c r="B116" t="s">
        <v>128</v>
      </c>
      <c r="C116">
        <v>3.2</v>
      </c>
      <c r="D116">
        <v>3</v>
      </c>
      <c r="E116" t="s">
        <v>14</v>
      </c>
      <c r="F116" t="s">
        <v>130</v>
      </c>
      <c r="G116" t="s">
        <v>118</v>
      </c>
      <c r="H116" t="s">
        <v>119</v>
      </c>
      <c r="I116">
        <v>3</v>
      </c>
      <c r="J116">
        <v>1</v>
      </c>
      <c r="K116">
        <f t="shared" si="3"/>
        <v>1</v>
      </c>
      <c r="L116">
        <v>1</v>
      </c>
      <c r="M116">
        <v>0</v>
      </c>
      <c r="N116">
        <v>0</v>
      </c>
      <c r="O116">
        <v>1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AF116">
        <v>1</v>
      </c>
      <c r="AG116">
        <v>32</v>
      </c>
      <c r="AH116">
        <v>1</v>
      </c>
      <c r="AI116">
        <v>2</v>
      </c>
      <c r="AJ116">
        <v>0</v>
      </c>
      <c r="AK116">
        <v>3</v>
      </c>
      <c r="AL116">
        <v>0</v>
      </c>
      <c r="AM116">
        <v>4</v>
      </c>
      <c r="AN116">
        <v>20</v>
      </c>
      <c r="AO116">
        <v>1</v>
      </c>
      <c r="AP116">
        <v>36</v>
      </c>
      <c r="AQ116">
        <v>28</v>
      </c>
    </row>
    <row r="117" spans="1:43" x14ac:dyDescent="0.25">
      <c r="A117">
        <v>501</v>
      </c>
      <c r="B117" t="s">
        <v>128</v>
      </c>
      <c r="C117">
        <v>3.2</v>
      </c>
      <c r="D117">
        <v>5</v>
      </c>
      <c r="E117" t="s">
        <v>14</v>
      </c>
      <c r="F117" t="s">
        <v>130</v>
      </c>
      <c r="G117" t="s">
        <v>118</v>
      </c>
      <c r="H117" t="s">
        <v>119</v>
      </c>
      <c r="I117">
        <v>3</v>
      </c>
      <c r="J117">
        <v>6</v>
      </c>
      <c r="K117">
        <f t="shared" si="3"/>
        <v>1</v>
      </c>
      <c r="L117">
        <v>1</v>
      </c>
      <c r="M117">
        <v>0</v>
      </c>
      <c r="N117">
        <v>0</v>
      </c>
      <c r="O117">
        <v>1</v>
      </c>
      <c r="P117">
        <v>1</v>
      </c>
      <c r="Q117">
        <v>0</v>
      </c>
      <c r="R117">
        <v>0</v>
      </c>
      <c r="S117">
        <v>5</v>
      </c>
      <c r="T117">
        <v>1</v>
      </c>
      <c r="U117">
        <v>1</v>
      </c>
      <c r="AF117">
        <v>1</v>
      </c>
      <c r="AG117">
        <v>76</v>
      </c>
      <c r="AH117">
        <v>0</v>
      </c>
      <c r="AI117">
        <v>0</v>
      </c>
      <c r="AJ117">
        <v>0</v>
      </c>
      <c r="AK117">
        <v>8</v>
      </c>
      <c r="AL117">
        <v>0</v>
      </c>
      <c r="AM117">
        <v>0</v>
      </c>
      <c r="AN117">
        <v>36</v>
      </c>
      <c r="AO117">
        <v>0</v>
      </c>
      <c r="AP117">
        <v>77</v>
      </c>
      <c r="AQ117">
        <v>44</v>
      </c>
    </row>
    <row r="118" spans="1:43" x14ac:dyDescent="0.25">
      <c r="A118">
        <v>403</v>
      </c>
      <c r="B118" t="s">
        <v>128</v>
      </c>
      <c r="C118">
        <v>3.2</v>
      </c>
      <c r="D118">
        <v>4</v>
      </c>
      <c r="E118" t="s">
        <v>14</v>
      </c>
      <c r="F118" t="s">
        <v>130</v>
      </c>
      <c r="G118" t="s">
        <v>118</v>
      </c>
      <c r="H118" t="s">
        <v>119</v>
      </c>
      <c r="I118">
        <v>3</v>
      </c>
      <c r="J118">
        <v>4</v>
      </c>
      <c r="K118">
        <f t="shared" si="3"/>
        <v>4</v>
      </c>
      <c r="L118">
        <v>1</v>
      </c>
      <c r="M118">
        <v>0</v>
      </c>
      <c r="N118">
        <v>0</v>
      </c>
      <c r="O118">
        <v>1</v>
      </c>
      <c r="P118">
        <v>1</v>
      </c>
      <c r="Q118">
        <v>3</v>
      </c>
      <c r="R118">
        <v>1</v>
      </c>
      <c r="S118">
        <v>0</v>
      </c>
      <c r="T118">
        <v>0</v>
      </c>
      <c r="U118">
        <v>1</v>
      </c>
      <c r="AF118">
        <v>1</v>
      </c>
      <c r="AG118">
        <v>12</v>
      </c>
      <c r="AH118">
        <v>0</v>
      </c>
      <c r="AI118">
        <v>0</v>
      </c>
      <c r="AJ118">
        <v>3</v>
      </c>
      <c r="AK118">
        <v>1</v>
      </c>
      <c r="AL118">
        <v>0</v>
      </c>
      <c r="AM118">
        <v>12</v>
      </c>
      <c r="AN118">
        <v>24</v>
      </c>
      <c r="AO118">
        <v>0</v>
      </c>
      <c r="AP118">
        <v>16</v>
      </c>
      <c r="AQ118">
        <v>37</v>
      </c>
    </row>
    <row r="121" spans="1:43" x14ac:dyDescent="0.25">
      <c r="A121" t="s">
        <v>163</v>
      </c>
    </row>
    <row r="122" spans="1:43" x14ac:dyDescent="0.25">
      <c r="A122" t="s">
        <v>173</v>
      </c>
    </row>
  </sheetData>
  <sortState ref="A2:AR118">
    <sortCondition ref="E2:E118"/>
    <sortCondition ref="G2:G1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25" workbookViewId="0">
      <selection activeCell="E50" sqref="E50"/>
    </sheetView>
  </sheetViews>
  <sheetFormatPr defaultRowHeight="15" x14ac:dyDescent="0.25"/>
  <sheetData>
    <row r="1" spans="1:17" x14ac:dyDescent="0.25">
      <c r="A1" t="s">
        <v>101</v>
      </c>
      <c r="B1" t="s">
        <v>1</v>
      </c>
      <c r="C1" t="s">
        <v>102</v>
      </c>
      <c r="D1" t="s">
        <v>4</v>
      </c>
      <c r="E1" t="s">
        <v>103</v>
      </c>
      <c r="F1" t="s">
        <v>104</v>
      </c>
      <c r="G1" t="s">
        <v>84</v>
      </c>
      <c r="H1" t="s">
        <v>140</v>
      </c>
      <c r="I1" t="s">
        <v>141</v>
      </c>
      <c r="J1" t="s">
        <v>142</v>
      </c>
      <c r="K1" t="s">
        <v>143</v>
      </c>
      <c r="L1" t="s">
        <v>68</v>
      </c>
      <c r="M1" t="s">
        <v>69</v>
      </c>
      <c r="N1" t="s">
        <v>144</v>
      </c>
      <c r="O1" t="s">
        <v>71</v>
      </c>
      <c r="P1" t="s">
        <v>72</v>
      </c>
      <c r="Q1" t="s">
        <v>145</v>
      </c>
    </row>
    <row r="2" spans="1:17" x14ac:dyDescent="0.25">
      <c r="A2">
        <v>101</v>
      </c>
      <c r="B2">
        <v>1</v>
      </c>
      <c r="C2" t="s">
        <v>115</v>
      </c>
      <c r="E2" t="s">
        <v>116</v>
      </c>
      <c r="F2" t="s">
        <v>117</v>
      </c>
      <c r="G2" t="s">
        <v>146</v>
      </c>
      <c r="H2">
        <v>5</v>
      </c>
      <c r="I2">
        <v>4</v>
      </c>
      <c r="J2">
        <v>3</v>
      </c>
      <c r="K2">
        <v>9</v>
      </c>
      <c r="L2">
        <v>39</v>
      </c>
      <c r="M2">
        <v>0</v>
      </c>
      <c r="N2">
        <v>39</v>
      </c>
      <c r="O2">
        <v>0</v>
      </c>
      <c r="P2">
        <v>17</v>
      </c>
      <c r="Q2">
        <v>65</v>
      </c>
    </row>
    <row r="3" spans="1:17" x14ac:dyDescent="0.25">
      <c r="A3">
        <v>102</v>
      </c>
      <c r="B3">
        <v>1</v>
      </c>
      <c r="C3" t="s">
        <v>120</v>
      </c>
      <c r="D3">
        <v>117</v>
      </c>
      <c r="E3" t="s">
        <v>29</v>
      </c>
      <c r="F3" t="s">
        <v>121</v>
      </c>
      <c r="G3" t="s">
        <v>146</v>
      </c>
      <c r="H3">
        <v>4</v>
      </c>
      <c r="I3">
        <v>1</v>
      </c>
      <c r="J3">
        <v>2</v>
      </c>
      <c r="K3">
        <v>5</v>
      </c>
      <c r="L3">
        <v>3</v>
      </c>
      <c r="M3">
        <v>0</v>
      </c>
      <c r="N3">
        <v>3</v>
      </c>
      <c r="O3">
        <v>0</v>
      </c>
      <c r="P3">
        <v>3</v>
      </c>
      <c r="Q3">
        <v>11</v>
      </c>
    </row>
    <row r="4" spans="1:17" x14ac:dyDescent="0.25">
      <c r="A4">
        <v>103</v>
      </c>
      <c r="B4">
        <v>1</v>
      </c>
      <c r="C4" t="s">
        <v>122</v>
      </c>
      <c r="D4">
        <v>160</v>
      </c>
      <c r="E4" t="s">
        <v>78</v>
      </c>
      <c r="F4" t="s">
        <v>123</v>
      </c>
      <c r="G4" t="s">
        <v>146</v>
      </c>
      <c r="H4">
        <v>2</v>
      </c>
      <c r="I4">
        <v>4</v>
      </c>
      <c r="J4">
        <v>1</v>
      </c>
      <c r="K4">
        <v>6</v>
      </c>
      <c r="L4">
        <v>8</v>
      </c>
      <c r="M4">
        <v>0</v>
      </c>
      <c r="N4">
        <v>8</v>
      </c>
      <c r="O4">
        <v>2</v>
      </c>
      <c r="P4">
        <v>2</v>
      </c>
      <c r="Q4">
        <v>16</v>
      </c>
    </row>
    <row r="5" spans="1:17" x14ac:dyDescent="0.25">
      <c r="A5">
        <v>104</v>
      </c>
      <c r="B5">
        <v>1</v>
      </c>
      <c r="C5" t="s">
        <v>124</v>
      </c>
      <c r="D5">
        <v>106</v>
      </c>
      <c r="E5" t="s">
        <v>125</v>
      </c>
      <c r="F5" t="s">
        <v>126</v>
      </c>
      <c r="G5" t="s">
        <v>146</v>
      </c>
      <c r="H5">
        <v>1</v>
      </c>
      <c r="I5">
        <v>1</v>
      </c>
      <c r="J5">
        <v>3</v>
      </c>
      <c r="K5">
        <v>2</v>
      </c>
      <c r="L5">
        <v>13</v>
      </c>
      <c r="M5">
        <v>1</v>
      </c>
      <c r="N5">
        <v>14</v>
      </c>
      <c r="O5">
        <v>0</v>
      </c>
      <c r="P5">
        <v>2</v>
      </c>
      <c r="Q5">
        <v>18</v>
      </c>
    </row>
    <row r="6" spans="1:17" x14ac:dyDescent="0.25">
      <c r="A6">
        <v>105</v>
      </c>
      <c r="B6">
        <v>1</v>
      </c>
      <c r="C6" t="s">
        <v>122</v>
      </c>
      <c r="D6">
        <v>160</v>
      </c>
      <c r="E6" t="s">
        <v>47</v>
      </c>
      <c r="F6" t="s">
        <v>127</v>
      </c>
      <c r="G6" t="s">
        <v>146</v>
      </c>
      <c r="H6">
        <v>6</v>
      </c>
      <c r="I6">
        <v>0</v>
      </c>
      <c r="J6">
        <v>3</v>
      </c>
      <c r="K6">
        <v>6</v>
      </c>
      <c r="L6">
        <v>27</v>
      </c>
      <c r="M6">
        <v>0</v>
      </c>
      <c r="N6">
        <v>27</v>
      </c>
      <c r="O6">
        <v>1</v>
      </c>
      <c r="P6">
        <v>1</v>
      </c>
      <c r="Q6">
        <v>34</v>
      </c>
    </row>
    <row r="7" spans="1:17" x14ac:dyDescent="0.25">
      <c r="A7">
        <v>106</v>
      </c>
      <c r="B7">
        <v>1</v>
      </c>
      <c r="C7" t="s">
        <v>128</v>
      </c>
      <c r="D7">
        <v>25</v>
      </c>
      <c r="E7" t="s">
        <v>23</v>
      </c>
      <c r="F7" t="s">
        <v>129</v>
      </c>
      <c r="G7" t="s">
        <v>146</v>
      </c>
      <c r="H7">
        <v>2</v>
      </c>
      <c r="I7">
        <v>2</v>
      </c>
      <c r="J7">
        <v>3</v>
      </c>
      <c r="K7">
        <v>4</v>
      </c>
      <c r="L7">
        <v>13</v>
      </c>
      <c r="M7">
        <v>0</v>
      </c>
      <c r="N7">
        <v>13</v>
      </c>
      <c r="O7">
        <v>0</v>
      </c>
      <c r="P7">
        <v>1</v>
      </c>
      <c r="Q7">
        <v>18</v>
      </c>
    </row>
    <row r="8" spans="1:17" x14ac:dyDescent="0.25">
      <c r="A8">
        <v>107</v>
      </c>
      <c r="B8">
        <v>1</v>
      </c>
      <c r="C8" t="s">
        <v>128</v>
      </c>
      <c r="D8">
        <v>3.2</v>
      </c>
      <c r="E8" t="s">
        <v>14</v>
      </c>
      <c r="F8" t="s">
        <v>130</v>
      </c>
      <c r="G8" t="s">
        <v>146</v>
      </c>
      <c r="H8">
        <v>1</v>
      </c>
      <c r="I8">
        <v>3</v>
      </c>
      <c r="J8">
        <v>2</v>
      </c>
      <c r="K8">
        <v>4</v>
      </c>
      <c r="L8">
        <v>13</v>
      </c>
      <c r="M8">
        <v>0</v>
      </c>
      <c r="N8">
        <v>13</v>
      </c>
      <c r="O8">
        <v>2</v>
      </c>
      <c r="P8">
        <v>4</v>
      </c>
      <c r="Q8">
        <v>21</v>
      </c>
    </row>
    <row r="9" spans="1:17" x14ac:dyDescent="0.25">
      <c r="A9">
        <v>108</v>
      </c>
      <c r="B9">
        <v>1</v>
      </c>
      <c r="C9" t="s">
        <v>120</v>
      </c>
      <c r="D9">
        <v>117</v>
      </c>
      <c r="E9" t="s">
        <v>35</v>
      </c>
      <c r="F9" t="s">
        <v>131</v>
      </c>
      <c r="G9" t="s">
        <v>146</v>
      </c>
      <c r="H9">
        <v>9</v>
      </c>
      <c r="I9">
        <v>1</v>
      </c>
      <c r="J9">
        <v>1</v>
      </c>
      <c r="K9">
        <v>10</v>
      </c>
      <c r="L9">
        <v>17</v>
      </c>
      <c r="M9">
        <v>6</v>
      </c>
      <c r="N9">
        <v>23</v>
      </c>
      <c r="O9">
        <v>0</v>
      </c>
      <c r="P9">
        <v>3</v>
      </c>
      <c r="Q9">
        <v>36</v>
      </c>
    </row>
    <row r="10" spans="1:17" x14ac:dyDescent="0.25">
      <c r="A10">
        <v>201</v>
      </c>
      <c r="B10">
        <v>2</v>
      </c>
      <c r="C10" t="s">
        <v>124</v>
      </c>
      <c r="D10">
        <v>106</v>
      </c>
      <c r="E10" t="s">
        <v>125</v>
      </c>
      <c r="F10" t="s">
        <v>126</v>
      </c>
      <c r="G10" t="s">
        <v>146</v>
      </c>
      <c r="H10">
        <v>4</v>
      </c>
      <c r="I10">
        <v>3</v>
      </c>
      <c r="J10">
        <v>3</v>
      </c>
      <c r="K10">
        <v>7</v>
      </c>
      <c r="L10">
        <v>16</v>
      </c>
      <c r="M10">
        <v>0</v>
      </c>
      <c r="N10">
        <v>16</v>
      </c>
      <c r="O10">
        <v>2</v>
      </c>
      <c r="P10">
        <v>4</v>
      </c>
      <c r="Q10">
        <v>27</v>
      </c>
    </row>
    <row r="11" spans="1:17" x14ac:dyDescent="0.25">
      <c r="A11">
        <v>202</v>
      </c>
      <c r="B11">
        <v>2</v>
      </c>
      <c r="C11" t="s">
        <v>122</v>
      </c>
      <c r="D11">
        <v>160</v>
      </c>
      <c r="E11" t="s">
        <v>47</v>
      </c>
      <c r="F11" t="s">
        <v>127</v>
      </c>
      <c r="G11" t="s">
        <v>146</v>
      </c>
      <c r="H11">
        <v>5</v>
      </c>
      <c r="I11">
        <v>3</v>
      </c>
      <c r="J11">
        <v>3</v>
      </c>
      <c r="K11">
        <v>8</v>
      </c>
      <c r="L11">
        <v>24</v>
      </c>
      <c r="M11">
        <v>2</v>
      </c>
      <c r="N11">
        <v>26</v>
      </c>
      <c r="O11">
        <v>5</v>
      </c>
      <c r="P11">
        <v>1</v>
      </c>
      <c r="Q11">
        <v>35</v>
      </c>
    </row>
    <row r="12" spans="1:17" x14ac:dyDescent="0.25">
      <c r="A12">
        <v>203</v>
      </c>
      <c r="B12">
        <v>2</v>
      </c>
      <c r="C12" t="s">
        <v>124</v>
      </c>
      <c r="D12">
        <v>106</v>
      </c>
      <c r="E12" t="s">
        <v>132</v>
      </c>
      <c r="F12" t="s">
        <v>133</v>
      </c>
      <c r="G12" t="s">
        <v>146</v>
      </c>
      <c r="H12">
        <v>3</v>
      </c>
      <c r="I12">
        <v>4</v>
      </c>
      <c r="J12">
        <v>1</v>
      </c>
      <c r="K12">
        <v>7</v>
      </c>
      <c r="L12">
        <v>14</v>
      </c>
      <c r="M12">
        <v>0</v>
      </c>
      <c r="N12">
        <v>14</v>
      </c>
      <c r="O12">
        <v>4</v>
      </c>
      <c r="P12">
        <v>9</v>
      </c>
      <c r="Q12">
        <v>30</v>
      </c>
    </row>
    <row r="13" spans="1:17" x14ac:dyDescent="0.25">
      <c r="A13">
        <v>204</v>
      </c>
      <c r="B13">
        <v>2</v>
      </c>
      <c r="C13" t="s">
        <v>134</v>
      </c>
      <c r="D13">
        <v>0</v>
      </c>
      <c r="E13" t="s">
        <v>53</v>
      </c>
      <c r="F13" t="s">
        <v>135</v>
      </c>
      <c r="G13" t="s">
        <v>146</v>
      </c>
      <c r="H13">
        <v>7</v>
      </c>
      <c r="I13">
        <v>2</v>
      </c>
      <c r="J13">
        <v>1</v>
      </c>
      <c r="K13">
        <v>9</v>
      </c>
      <c r="L13">
        <v>19</v>
      </c>
      <c r="M13">
        <v>0</v>
      </c>
      <c r="N13">
        <v>19</v>
      </c>
      <c r="O13">
        <v>4</v>
      </c>
      <c r="P13">
        <v>3</v>
      </c>
      <c r="Q13">
        <v>31</v>
      </c>
    </row>
    <row r="14" spans="1:17" x14ac:dyDescent="0.25">
      <c r="A14">
        <v>205</v>
      </c>
      <c r="B14">
        <v>2</v>
      </c>
      <c r="C14" t="s">
        <v>128</v>
      </c>
      <c r="D14">
        <v>3.2</v>
      </c>
      <c r="E14" t="s">
        <v>14</v>
      </c>
      <c r="F14" t="s">
        <v>130</v>
      </c>
      <c r="G14" t="s">
        <v>146</v>
      </c>
      <c r="H14">
        <v>2</v>
      </c>
      <c r="I14">
        <v>2</v>
      </c>
      <c r="J14">
        <v>1</v>
      </c>
      <c r="K14">
        <v>4</v>
      </c>
      <c r="L14">
        <v>9</v>
      </c>
      <c r="M14">
        <v>0</v>
      </c>
      <c r="N14">
        <v>9</v>
      </c>
      <c r="O14">
        <v>3</v>
      </c>
      <c r="P14">
        <v>1</v>
      </c>
      <c r="Q14">
        <v>14</v>
      </c>
    </row>
    <row r="15" spans="1:17" x14ac:dyDescent="0.25">
      <c r="A15">
        <v>206</v>
      </c>
      <c r="B15">
        <v>2</v>
      </c>
      <c r="C15" t="s">
        <v>128</v>
      </c>
      <c r="D15">
        <v>25</v>
      </c>
      <c r="E15" t="s">
        <v>23</v>
      </c>
      <c r="F15" t="s">
        <v>129</v>
      </c>
      <c r="G15" t="s">
        <v>146</v>
      </c>
      <c r="H15">
        <v>2</v>
      </c>
      <c r="I15">
        <v>0</v>
      </c>
      <c r="J15">
        <v>3</v>
      </c>
      <c r="K15">
        <v>2</v>
      </c>
      <c r="L15">
        <v>9</v>
      </c>
      <c r="M15">
        <v>0</v>
      </c>
      <c r="N15">
        <v>9</v>
      </c>
      <c r="O15">
        <v>5</v>
      </c>
      <c r="P15">
        <v>8</v>
      </c>
      <c r="Q15">
        <v>19</v>
      </c>
    </row>
    <row r="16" spans="1:17" x14ac:dyDescent="0.25">
      <c r="A16">
        <v>207</v>
      </c>
      <c r="B16">
        <v>2</v>
      </c>
      <c r="C16" t="s">
        <v>115</v>
      </c>
      <c r="E16" t="s">
        <v>116</v>
      </c>
      <c r="F16" t="s">
        <v>117</v>
      </c>
      <c r="G16" t="s">
        <v>146</v>
      </c>
      <c r="H16">
        <v>4</v>
      </c>
      <c r="I16">
        <v>0</v>
      </c>
      <c r="J16">
        <v>0</v>
      </c>
      <c r="K16">
        <v>4</v>
      </c>
      <c r="L16">
        <v>18</v>
      </c>
      <c r="M16">
        <v>0</v>
      </c>
      <c r="N16">
        <v>18</v>
      </c>
      <c r="O16">
        <v>1</v>
      </c>
      <c r="P16">
        <v>2</v>
      </c>
      <c r="Q16">
        <v>24</v>
      </c>
    </row>
    <row r="17" spans="1:17" x14ac:dyDescent="0.25">
      <c r="A17">
        <v>208</v>
      </c>
      <c r="B17">
        <v>2</v>
      </c>
      <c r="C17" t="s">
        <v>120</v>
      </c>
      <c r="D17">
        <v>117</v>
      </c>
      <c r="E17" t="s">
        <v>29</v>
      </c>
      <c r="F17" t="s">
        <v>121</v>
      </c>
      <c r="G17" t="s">
        <v>146</v>
      </c>
      <c r="H17">
        <v>1</v>
      </c>
      <c r="I17">
        <v>2</v>
      </c>
      <c r="J17">
        <v>3</v>
      </c>
      <c r="K17">
        <v>3</v>
      </c>
      <c r="L17">
        <v>8</v>
      </c>
      <c r="M17">
        <v>1</v>
      </c>
      <c r="N17">
        <v>9</v>
      </c>
      <c r="O17">
        <v>2</v>
      </c>
      <c r="P17">
        <v>3</v>
      </c>
      <c r="Q17">
        <v>15</v>
      </c>
    </row>
    <row r="18" spans="1:17" x14ac:dyDescent="0.25">
      <c r="A18">
        <v>301</v>
      </c>
      <c r="B18">
        <v>3</v>
      </c>
      <c r="C18" t="s">
        <v>120</v>
      </c>
      <c r="D18">
        <v>117</v>
      </c>
      <c r="E18" t="s">
        <v>35</v>
      </c>
      <c r="F18" t="s">
        <v>131</v>
      </c>
      <c r="G18" t="s">
        <v>146</v>
      </c>
      <c r="H18">
        <v>0</v>
      </c>
      <c r="I18">
        <v>0</v>
      </c>
      <c r="J18">
        <v>2</v>
      </c>
      <c r="K18">
        <v>0</v>
      </c>
      <c r="L18">
        <v>18</v>
      </c>
      <c r="M18">
        <v>0</v>
      </c>
      <c r="N18">
        <v>18</v>
      </c>
      <c r="O18">
        <v>9</v>
      </c>
      <c r="P18">
        <v>0</v>
      </c>
      <c r="Q18">
        <v>18</v>
      </c>
    </row>
    <row r="19" spans="1:17" x14ac:dyDescent="0.25">
      <c r="A19">
        <v>302</v>
      </c>
      <c r="B19">
        <v>3</v>
      </c>
      <c r="C19" t="s">
        <v>115</v>
      </c>
      <c r="E19" t="s">
        <v>116</v>
      </c>
      <c r="F19" t="s">
        <v>117</v>
      </c>
      <c r="G19" t="s">
        <v>146</v>
      </c>
      <c r="H19">
        <v>5</v>
      </c>
      <c r="I19">
        <v>2</v>
      </c>
      <c r="J19">
        <v>2</v>
      </c>
      <c r="K19">
        <v>7</v>
      </c>
      <c r="L19">
        <v>21</v>
      </c>
      <c r="M19">
        <v>0</v>
      </c>
      <c r="N19">
        <v>21</v>
      </c>
      <c r="O19">
        <v>33</v>
      </c>
      <c r="P19">
        <v>1</v>
      </c>
      <c r="Q19">
        <v>29</v>
      </c>
    </row>
    <row r="20" spans="1:17" x14ac:dyDescent="0.25">
      <c r="A20">
        <v>303</v>
      </c>
      <c r="B20">
        <v>3</v>
      </c>
      <c r="C20" t="s">
        <v>124</v>
      </c>
      <c r="D20">
        <v>106</v>
      </c>
      <c r="E20" t="s">
        <v>125</v>
      </c>
      <c r="F20" t="s">
        <v>126</v>
      </c>
      <c r="G20" t="s">
        <v>146</v>
      </c>
      <c r="H20">
        <v>2</v>
      </c>
      <c r="I20">
        <v>0</v>
      </c>
      <c r="J20">
        <v>2</v>
      </c>
      <c r="K20">
        <v>2</v>
      </c>
      <c r="L20">
        <v>13</v>
      </c>
      <c r="M20">
        <v>0</v>
      </c>
      <c r="N20">
        <v>13</v>
      </c>
      <c r="O20">
        <v>5</v>
      </c>
      <c r="P20">
        <v>3</v>
      </c>
      <c r="Q20">
        <v>18</v>
      </c>
    </row>
    <row r="21" spans="1:17" x14ac:dyDescent="0.25">
      <c r="A21">
        <v>304</v>
      </c>
      <c r="B21">
        <v>3</v>
      </c>
      <c r="C21" t="s">
        <v>124</v>
      </c>
      <c r="D21">
        <v>106</v>
      </c>
      <c r="E21" t="s">
        <v>132</v>
      </c>
      <c r="F21" t="s">
        <v>133</v>
      </c>
      <c r="G21" t="s">
        <v>146</v>
      </c>
      <c r="H21">
        <v>5</v>
      </c>
      <c r="I21">
        <v>1</v>
      </c>
      <c r="J21">
        <v>4</v>
      </c>
      <c r="K21">
        <v>6</v>
      </c>
      <c r="L21">
        <v>19</v>
      </c>
      <c r="M21">
        <v>0</v>
      </c>
      <c r="N21">
        <v>19</v>
      </c>
      <c r="O21">
        <v>26</v>
      </c>
      <c r="P21">
        <v>9</v>
      </c>
      <c r="Q21">
        <v>34</v>
      </c>
    </row>
    <row r="22" spans="1:17" x14ac:dyDescent="0.25">
      <c r="A22">
        <v>305</v>
      </c>
      <c r="B22">
        <v>3</v>
      </c>
      <c r="C22" t="s">
        <v>134</v>
      </c>
      <c r="D22">
        <v>0</v>
      </c>
      <c r="E22" t="s">
        <v>53</v>
      </c>
      <c r="F22" t="s">
        <v>135</v>
      </c>
      <c r="G22" t="s">
        <v>146</v>
      </c>
      <c r="H22">
        <v>0</v>
      </c>
      <c r="I22">
        <v>2</v>
      </c>
      <c r="J22">
        <v>0</v>
      </c>
      <c r="K22">
        <v>2</v>
      </c>
      <c r="L22">
        <v>12</v>
      </c>
      <c r="M22">
        <v>0</v>
      </c>
      <c r="N22">
        <v>12</v>
      </c>
      <c r="O22">
        <v>23</v>
      </c>
      <c r="P22">
        <v>2</v>
      </c>
      <c r="Q22">
        <v>16</v>
      </c>
    </row>
    <row r="23" spans="1:17" x14ac:dyDescent="0.25">
      <c r="A23">
        <v>306</v>
      </c>
      <c r="B23">
        <v>3</v>
      </c>
      <c r="C23" t="s">
        <v>120</v>
      </c>
      <c r="D23">
        <v>117</v>
      </c>
      <c r="E23" t="s">
        <v>29</v>
      </c>
      <c r="F23" t="s">
        <v>121</v>
      </c>
      <c r="G23" t="s">
        <v>146</v>
      </c>
      <c r="H23">
        <v>2</v>
      </c>
      <c r="I23">
        <v>1</v>
      </c>
      <c r="J23">
        <v>3</v>
      </c>
      <c r="K23">
        <v>3</v>
      </c>
      <c r="L23">
        <v>4</v>
      </c>
      <c r="M23">
        <v>0</v>
      </c>
      <c r="N23">
        <v>4</v>
      </c>
      <c r="O23">
        <v>31</v>
      </c>
      <c r="P23">
        <v>2</v>
      </c>
      <c r="Q23">
        <v>9</v>
      </c>
    </row>
    <row r="24" spans="1:17" x14ac:dyDescent="0.25">
      <c r="A24">
        <v>307</v>
      </c>
      <c r="B24">
        <v>3</v>
      </c>
      <c r="C24" t="s">
        <v>128</v>
      </c>
      <c r="D24">
        <v>3.2</v>
      </c>
      <c r="E24" t="s">
        <v>14</v>
      </c>
      <c r="F24" t="s">
        <v>130</v>
      </c>
      <c r="G24" t="s">
        <v>146</v>
      </c>
      <c r="H24">
        <v>0</v>
      </c>
      <c r="I24">
        <v>1</v>
      </c>
      <c r="J24">
        <v>0</v>
      </c>
      <c r="K24">
        <v>1</v>
      </c>
      <c r="L24">
        <v>12</v>
      </c>
      <c r="M24">
        <v>0</v>
      </c>
      <c r="N24">
        <v>12</v>
      </c>
      <c r="O24">
        <v>7</v>
      </c>
      <c r="P24">
        <v>4</v>
      </c>
      <c r="Q24">
        <v>17</v>
      </c>
    </row>
    <row r="25" spans="1:17" x14ac:dyDescent="0.25">
      <c r="A25">
        <v>308</v>
      </c>
      <c r="B25">
        <v>3</v>
      </c>
      <c r="C25" t="s">
        <v>122</v>
      </c>
      <c r="D25">
        <v>160</v>
      </c>
      <c r="E25" t="s">
        <v>78</v>
      </c>
      <c r="F25" t="s">
        <v>123</v>
      </c>
      <c r="G25" t="s">
        <v>146</v>
      </c>
      <c r="H25">
        <v>0</v>
      </c>
      <c r="I25">
        <v>1</v>
      </c>
      <c r="J25">
        <v>0</v>
      </c>
      <c r="K25">
        <v>1</v>
      </c>
      <c r="L25">
        <v>24</v>
      </c>
      <c r="M25">
        <v>0</v>
      </c>
      <c r="N25">
        <v>24</v>
      </c>
      <c r="O25">
        <v>5</v>
      </c>
      <c r="P25">
        <v>1</v>
      </c>
      <c r="Q25">
        <v>26</v>
      </c>
    </row>
    <row r="26" spans="1:17" x14ac:dyDescent="0.25">
      <c r="A26">
        <v>401</v>
      </c>
      <c r="B26">
        <v>4</v>
      </c>
      <c r="C26" t="s">
        <v>124</v>
      </c>
      <c r="D26">
        <v>106</v>
      </c>
      <c r="E26" t="s">
        <v>132</v>
      </c>
      <c r="F26" t="s">
        <v>133</v>
      </c>
      <c r="G26" t="s">
        <v>146</v>
      </c>
      <c r="H26">
        <v>1</v>
      </c>
      <c r="I26">
        <v>0</v>
      </c>
      <c r="J26">
        <v>5</v>
      </c>
      <c r="K26">
        <v>1</v>
      </c>
      <c r="L26">
        <v>28</v>
      </c>
      <c r="M26">
        <v>0</v>
      </c>
      <c r="N26">
        <v>28</v>
      </c>
      <c r="O26">
        <v>25</v>
      </c>
      <c r="P26">
        <v>6</v>
      </c>
      <c r="Q26">
        <v>35</v>
      </c>
    </row>
    <row r="27" spans="1:17" x14ac:dyDescent="0.25">
      <c r="A27">
        <v>402</v>
      </c>
      <c r="B27">
        <v>4</v>
      </c>
      <c r="C27" t="s">
        <v>134</v>
      </c>
      <c r="D27">
        <v>0</v>
      </c>
      <c r="E27" t="s">
        <v>53</v>
      </c>
      <c r="F27" t="s">
        <v>135</v>
      </c>
      <c r="G27" t="s">
        <v>146</v>
      </c>
      <c r="H27">
        <v>1</v>
      </c>
      <c r="I27">
        <v>2</v>
      </c>
      <c r="J27">
        <v>4</v>
      </c>
      <c r="K27">
        <v>3</v>
      </c>
      <c r="L27">
        <v>20</v>
      </c>
      <c r="M27">
        <v>0</v>
      </c>
      <c r="N27">
        <v>20</v>
      </c>
      <c r="O27">
        <v>39</v>
      </c>
      <c r="P27">
        <v>4</v>
      </c>
      <c r="Q27">
        <v>27</v>
      </c>
    </row>
    <row r="28" spans="1:17" x14ac:dyDescent="0.25">
      <c r="A28">
        <v>403</v>
      </c>
      <c r="B28">
        <v>4</v>
      </c>
      <c r="C28" t="s">
        <v>128</v>
      </c>
      <c r="D28">
        <v>3.2</v>
      </c>
      <c r="E28" t="s">
        <v>14</v>
      </c>
      <c r="F28" t="s">
        <v>130</v>
      </c>
      <c r="G28" t="s">
        <v>146</v>
      </c>
      <c r="H28">
        <v>4</v>
      </c>
      <c r="I28">
        <v>7</v>
      </c>
      <c r="J28">
        <v>3</v>
      </c>
      <c r="K28">
        <v>11</v>
      </c>
      <c r="L28">
        <v>9</v>
      </c>
      <c r="M28">
        <v>0</v>
      </c>
      <c r="N28">
        <v>9</v>
      </c>
      <c r="O28">
        <v>24</v>
      </c>
      <c r="P28">
        <v>5</v>
      </c>
      <c r="Q28">
        <v>25</v>
      </c>
    </row>
    <row r="29" spans="1:17" x14ac:dyDescent="0.25">
      <c r="A29">
        <v>404</v>
      </c>
      <c r="B29">
        <v>4</v>
      </c>
      <c r="C29" t="s">
        <v>128</v>
      </c>
      <c r="D29">
        <v>25</v>
      </c>
      <c r="E29" t="s">
        <v>23</v>
      </c>
      <c r="F29" t="s">
        <v>129</v>
      </c>
      <c r="G29" t="s">
        <v>146</v>
      </c>
      <c r="H29">
        <v>5</v>
      </c>
      <c r="I29">
        <v>3</v>
      </c>
      <c r="J29">
        <v>0</v>
      </c>
      <c r="K29">
        <v>8</v>
      </c>
      <c r="L29">
        <v>20</v>
      </c>
      <c r="M29">
        <v>0</v>
      </c>
      <c r="N29">
        <v>20</v>
      </c>
      <c r="O29">
        <v>63</v>
      </c>
      <c r="P29">
        <v>4</v>
      </c>
      <c r="Q29">
        <v>32</v>
      </c>
    </row>
    <row r="30" spans="1:17" x14ac:dyDescent="0.25">
      <c r="A30">
        <v>405</v>
      </c>
      <c r="B30">
        <v>4</v>
      </c>
      <c r="C30" t="s">
        <v>120</v>
      </c>
      <c r="D30">
        <v>117</v>
      </c>
      <c r="E30" t="s">
        <v>35</v>
      </c>
      <c r="F30" t="s">
        <v>131</v>
      </c>
      <c r="G30" t="s">
        <v>146</v>
      </c>
      <c r="H30">
        <v>6</v>
      </c>
      <c r="I30">
        <v>4</v>
      </c>
      <c r="J30">
        <v>1</v>
      </c>
      <c r="K30">
        <v>10</v>
      </c>
      <c r="L30">
        <v>8</v>
      </c>
      <c r="M30">
        <v>0</v>
      </c>
      <c r="N30">
        <v>8</v>
      </c>
      <c r="O30">
        <v>31</v>
      </c>
      <c r="P30">
        <v>0</v>
      </c>
      <c r="Q30">
        <v>18</v>
      </c>
    </row>
    <row r="31" spans="1:17" x14ac:dyDescent="0.25">
      <c r="A31">
        <v>406</v>
      </c>
      <c r="B31">
        <v>4</v>
      </c>
      <c r="C31" t="s">
        <v>115</v>
      </c>
      <c r="E31" t="s">
        <v>116</v>
      </c>
      <c r="F31" t="s">
        <v>117</v>
      </c>
      <c r="G31" t="s">
        <v>146</v>
      </c>
      <c r="H31">
        <v>1</v>
      </c>
      <c r="I31">
        <v>1</v>
      </c>
      <c r="J31">
        <v>3</v>
      </c>
      <c r="K31">
        <v>2</v>
      </c>
      <c r="L31">
        <v>5</v>
      </c>
      <c r="M31">
        <v>0</v>
      </c>
      <c r="N31">
        <v>5</v>
      </c>
      <c r="O31">
        <v>23</v>
      </c>
      <c r="P31">
        <v>5</v>
      </c>
      <c r="Q31">
        <v>12</v>
      </c>
    </row>
    <row r="32" spans="1:17" x14ac:dyDescent="0.25">
      <c r="A32">
        <v>407</v>
      </c>
      <c r="B32">
        <v>4</v>
      </c>
      <c r="C32" t="s">
        <v>124</v>
      </c>
      <c r="D32">
        <v>106</v>
      </c>
      <c r="E32" t="s">
        <v>125</v>
      </c>
      <c r="F32" t="s">
        <v>126</v>
      </c>
      <c r="G32" t="s">
        <v>146</v>
      </c>
      <c r="H32">
        <v>12</v>
      </c>
      <c r="I32">
        <v>1</v>
      </c>
      <c r="J32">
        <v>3</v>
      </c>
      <c r="K32">
        <v>13</v>
      </c>
      <c r="L32">
        <v>7</v>
      </c>
      <c r="M32">
        <v>0</v>
      </c>
      <c r="N32">
        <v>7</v>
      </c>
      <c r="O32">
        <v>30</v>
      </c>
      <c r="P32">
        <v>0</v>
      </c>
      <c r="Q32">
        <v>20</v>
      </c>
    </row>
    <row r="33" spans="1:17" x14ac:dyDescent="0.25">
      <c r="A33">
        <v>408</v>
      </c>
      <c r="B33">
        <v>4</v>
      </c>
      <c r="C33" t="s">
        <v>122</v>
      </c>
      <c r="D33">
        <v>160</v>
      </c>
      <c r="E33" t="s">
        <v>78</v>
      </c>
      <c r="F33" t="s">
        <v>123</v>
      </c>
      <c r="G33" t="s">
        <v>146</v>
      </c>
      <c r="H33">
        <v>1</v>
      </c>
      <c r="I33">
        <v>1</v>
      </c>
      <c r="J33">
        <v>3</v>
      </c>
      <c r="K33">
        <v>2</v>
      </c>
      <c r="L33">
        <v>17</v>
      </c>
      <c r="M33">
        <v>0</v>
      </c>
      <c r="N33">
        <v>17</v>
      </c>
      <c r="O33">
        <v>32</v>
      </c>
      <c r="P33">
        <v>2</v>
      </c>
      <c r="Q33">
        <v>21</v>
      </c>
    </row>
    <row r="34" spans="1:17" x14ac:dyDescent="0.25">
      <c r="A34">
        <v>501</v>
      </c>
      <c r="B34">
        <v>5</v>
      </c>
      <c r="C34" t="s">
        <v>128</v>
      </c>
      <c r="D34">
        <v>3.2</v>
      </c>
      <c r="E34" t="s">
        <v>14</v>
      </c>
      <c r="F34" t="s">
        <v>130</v>
      </c>
      <c r="G34" t="s">
        <v>146</v>
      </c>
      <c r="H34">
        <v>3</v>
      </c>
      <c r="I34">
        <v>3</v>
      </c>
      <c r="J34">
        <v>9</v>
      </c>
      <c r="K34">
        <v>6</v>
      </c>
      <c r="L34">
        <v>36</v>
      </c>
      <c r="M34">
        <v>0</v>
      </c>
      <c r="N34">
        <v>36</v>
      </c>
      <c r="O34">
        <v>41</v>
      </c>
      <c r="P34">
        <v>2</v>
      </c>
      <c r="Q34">
        <v>44</v>
      </c>
    </row>
    <row r="35" spans="1:17" x14ac:dyDescent="0.25">
      <c r="A35">
        <v>502</v>
      </c>
      <c r="B35">
        <v>5</v>
      </c>
      <c r="C35" t="s">
        <v>124</v>
      </c>
      <c r="D35">
        <v>106</v>
      </c>
      <c r="E35" t="s">
        <v>125</v>
      </c>
      <c r="F35" t="s">
        <v>126</v>
      </c>
      <c r="G35" t="s">
        <v>146</v>
      </c>
      <c r="H35">
        <v>6</v>
      </c>
      <c r="I35">
        <v>6</v>
      </c>
      <c r="J35">
        <v>3</v>
      </c>
      <c r="K35">
        <v>12</v>
      </c>
      <c r="L35">
        <v>23</v>
      </c>
      <c r="M35">
        <v>0</v>
      </c>
      <c r="N35">
        <v>23</v>
      </c>
      <c r="O35">
        <v>22</v>
      </c>
      <c r="P35">
        <v>4</v>
      </c>
      <c r="Q35">
        <v>39</v>
      </c>
    </row>
    <row r="36" spans="1:17" x14ac:dyDescent="0.25">
      <c r="A36">
        <v>503</v>
      </c>
      <c r="B36">
        <v>5</v>
      </c>
      <c r="C36" t="s">
        <v>120</v>
      </c>
      <c r="D36">
        <v>117</v>
      </c>
      <c r="E36" t="s">
        <v>35</v>
      </c>
      <c r="F36" t="s">
        <v>131</v>
      </c>
      <c r="G36" t="s">
        <v>146</v>
      </c>
      <c r="H36">
        <v>7</v>
      </c>
      <c r="I36">
        <v>2</v>
      </c>
      <c r="J36">
        <v>7</v>
      </c>
      <c r="K36">
        <v>9</v>
      </c>
      <c r="L36">
        <v>71</v>
      </c>
      <c r="M36">
        <v>0</v>
      </c>
      <c r="N36">
        <v>71</v>
      </c>
      <c r="O36">
        <v>4</v>
      </c>
      <c r="P36">
        <v>0</v>
      </c>
      <c r="Q36">
        <v>80</v>
      </c>
    </row>
    <row r="37" spans="1:17" x14ac:dyDescent="0.25">
      <c r="A37">
        <v>504</v>
      </c>
      <c r="B37">
        <v>5</v>
      </c>
      <c r="C37" t="s">
        <v>124</v>
      </c>
      <c r="D37">
        <v>106</v>
      </c>
      <c r="E37" t="s">
        <v>132</v>
      </c>
      <c r="F37" t="s">
        <v>133</v>
      </c>
      <c r="G37" t="s">
        <v>146</v>
      </c>
      <c r="H37">
        <v>4</v>
      </c>
      <c r="I37">
        <v>2</v>
      </c>
      <c r="J37">
        <v>2</v>
      </c>
      <c r="K37">
        <v>6</v>
      </c>
      <c r="L37">
        <v>8</v>
      </c>
      <c r="M37">
        <v>0</v>
      </c>
      <c r="N37">
        <v>8</v>
      </c>
      <c r="O37">
        <v>48</v>
      </c>
      <c r="P37">
        <v>2</v>
      </c>
      <c r="Q37">
        <v>16</v>
      </c>
    </row>
    <row r="38" spans="1:17" x14ac:dyDescent="0.25">
      <c r="A38">
        <v>505</v>
      </c>
      <c r="B38">
        <v>5</v>
      </c>
      <c r="C38" t="s">
        <v>122</v>
      </c>
      <c r="D38">
        <v>160</v>
      </c>
      <c r="E38" t="s">
        <v>47</v>
      </c>
      <c r="F38" t="s">
        <v>127</v>
      </c>
      <c r="G38" t="s">
        <v>146</v>
      </c>
      <c r="H38">
        <v>3</v>
      </c>
      <c r="I38">
        <v>0</v>
      </c>
      <c r="J38">
        <v>1</v>
      </c>
      <c r="K38">
        <v>3</v>
      </c>
      <c r="L38">
        <v>10</v>
      </c>
      <c r="M38">
        <v>0</v>
      </c>
      <c r="N38">
        <v>10</v>
      </c>
      <c r="O38">
        <v>43</v>
      </c>
      <c r="P38">
        <v>0</v>
      </c>
      <c r="Q38">
        <v>13</v>
      </c>
    </row>
    <row r="39" spans="1:17" x14ac:dyDescent="0.25">
      <c r="A39">
        <v>506</v>
      </c>
      <c r="B39">
        <v>5</v>
      </c>
      <c r="C39" t="s">
        <v>120</v>
      </c>
      <c r="D39">
        <v>117</v>
      </c>
      <c r="E39" t="s">
        <v>29</v>
      </c>
      <c r="F39" t="s">
        <v>121</v>
      </c>
      <c r="G39" t="s">
        <v>146</v>
      </c>
      <c r="H39">
        <v>8</v>
      </c>
      <c r="I39">
        <v>0</v>
      </c>
      <c r="J39">
        <v>0</v>
      </c>
      <c r="K39">
        <v>8</v>
      </c>
      <c r="L39">
        <v>17</v>
      </c>
      <c r="M39">
        <v>0</v>
      </c>
      <c r="N39">
        <v>17</v>
      </c>
      <c r="O39">
        <v>28</v>
      </c>
      <c r="P39">
        <v>4</v>
      </c>
      <c r="Q39">
        <v>29</v>
      </c>
    </row>
    <row r="40" spans="1:17" x14ac:dyDescent="0.25">
      <c r="A40">
        <v>507</v>
      </c>
      <c r="B40">
        <v>5</v>
      </c>
      <c r="C40" t="s">
        <v>134</v>
      </c>
      <c r="D40">
        <v>0</v>
      </c>
      <c r="E40" t="s">
        <v>53</v>
      </c>
      <c r="F40" t="s">
        <v>135</v>
      </c>
      <c r="G40" t="s">
        <v>146</v>
      </c>
      <c r="H40">
        <v>10</v>
      </c>
      <c r="I40">
        <v>2</v>
      </c>
      <c r="J40">
        <v>1</v>
      </c>
      <c r="K40">
        <v>12</v>
      </c>
      <c r="L40">
        <v>29</v>
      </c>
      <c r="M40">
        <v>0</v>
      </c>
      <c r="N40">
        <v>29</v>
      </c>
      <c r="O40">
        <v>7</v>
      </c>
      <c r="P40">
        <v>0</v>
      </c>
      <c r="Q40">
        <v>41</v>
      </c>
    </row>
  </sheetData>
  <sortState ref="A2:Q40">
    <sortCondition ref="A2:A4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workbookViewId="0">
      <selection activeCell="L18" sqref="L18"/>
    </sheetView>
  </sheetViews>
  <sheetFormatPr defaultRowHeight="15" x14ac:dyDescent="0.25"/>
  <sheetData>
    <row r="1" spans="1:20" x14ac:dyDescent="0.25">
      <c r="A1" t="s">
        <v>101</v>
      </c>
      <c r="B1" t="s">
        <v>1</v>
      </c>
      <c r="C1" t="s">
        <v>102</v>
      </c>
      <c r="D1" t="s">
        <v>4</v>
      </c>
      <c r="E1" t="s">
        <v>103</v>
      </c>
      <c r="F1" t="s">
        <v>104</v>
      </c>
      <c r="G1" t="s">
        <v>84</v>
      </c>
      <c r="H1" t="s">
        <v>139</v>
      </c>
      <c r="I1" t="s">
        <v>148</v>
      </c>
      <c r="J1" t="s">
        <v>149</v>
      </c>
      <c r="K1" t="s">
        <v>150</v>
      </c>
      <c r="L1" t="s">
        <v>151</v>
      </c>
      <c r="M1" t="s">
        <v>152</v>
      </c>
      <c r="N1" t="s">
        <v>8</v>
      </c>
      <c r="O1" t="s">
        <v>7</v>
      </c>
      <c r="P1" t="s">
        <v>153</v>
      </c>
      <c r="Q1" t="s">
        <v>154</v>
      </c>
      <c r="R1" t="s">
        <v>155</v>
      </c>
      <c r="S1" t="s">
        <v>156</v>
      </c>
      <c r="T1" t="s">
        <v>157</v>
      </c>
    </row>
    <row r="2" spans="1:20" x14ac:dyDescent="0.25">
      <c r="A2">
        <v>104</v>
      </c>
      <c r="B2">
        <v>1</v>
      </c>
      <c r="C2" t="s">
        <v>124</v>
      </c>
      <c r="D2">
        <v>106</v>
      </c>
      <c r="E2" t="s">
        <v>125</v>
      </c>
      <c r="F2" t="s">
        <v>126</v>
      </c>
      <c r="G2" t="s">
        <v>158</v>
      </c>
      <c r="H2" t="s">
        <v>147</v>
      </c>
      <c r="I2">
        <v>0</v>
      </c>
      <c r="J2">
        <v>100</v>
      </c>
      <c r="K2">
        <v>1</v>
      </c>
      <c r="L2">
        <v>1</v>
      </c>
      <c r="M2">
        <v>1</v>
      </c>
      <c r="N2">
        <v>0</v>
      </c>
      <c r="O2">
        <v>0</v>
      </c>
      <c r="P2">
        <v>0</v>
      </c>
      <c r="Q2">
        <v>28</v>
      </c>
      <c r="R2">
        <v>0</v>
      </c>
      <c r="S2">
        <v>103</v>
      </c>
      <c r="T2">
        <v>28</v>
      </c>
    </row>
    <row r="3" spans="1:20" x14ac:dyDescent="0.25">
      <c r="A3">
        <v>201</v>
      </c>
      <c r="B3">
        <v>2</v>
      </c>
      <c r="C3" t="s">
        <v>124</v>
      </c>
      <c r="D3">
        <v>106</v>
      </c>
      <c r="E3" t="s">
        <v>125</v>
      </c>
      <c r="F3" t="s">
        <v>126</v>
      </c>
      <c r="G3" t="s">
        <v>158</v>
      </c>
      <c r="H3" t="s">
        <v>147</v>
      </c>
      <c r="I3">
        <v>0</v>
      </c>
      <c r="J3">
        <v>84</v>
      </c>
      <c r="K3">
        <v>0</v>
      </c>
      <c r="L3">
        <v>2</v>
      </c>
      <c r="M3">
        <v>2</v>
      </c>
      <c r="N3">
        <v>0</v>
      </c>
      <c r="O3">
        <v>0</v>
      </c>
      <c r="P3">
        <v>24</v>
      </c>
      <c r="Q3">
        <v>36</v>
      </c>
      <c r="R3">
        <v>0</v>
      </c>
      <c r="S3">
        <v>88</v>
      </c>
      <c r="T3">
        <v>60</v>
      </c>
    </row>
    <row r="4" spans="1:20" x14ac:dyDescent="0.25">
      <c r="A4">
        <v>303</v>
      </c>
      <c r="B4">
        <v>3</v>
      </c>
      <c r="C4" t="s">
        <v>124</v>
      </c>
      <c r="D4">
        <v>106</v>
      </c>
      <c r="E4" t="s">
        <v>125</v>
      </c>
      <c r="F4" t="s">
        <v>126</v>
      </c>
      <c r="G4" t="s">
        <v>158</v>
      </c>
      <c r="H4" t="s">
        <v>147</v>
      </c>
      <c r="I4">
        <v>0</v>
      </c>
      <c r="J4">
        <v>40</v>
      </c>
      <c r="K4">
        <v>0</v>
      </c>
      <c r="L4">
        <v>4</v>
      </c>
      <c r="M4">
        <v>0</v>
      </c>
      <c r="N4">
        <v>1</v>
      </c>
      <c r="O4">
        <v>0</v>
      </c>
      <c r="P4">
        <v>4</v>
      </c>
      <c r="Q4">
        <v>20</v>
      </c>
      <c r="R4">
        <v>0</v>
      </c>
      <c r="S4">
        <v>44</v>
      </c>
      <c r="T4">
        <v>25</v>
      </c>
    </row>
    <row r="5" spans="1:20" x14ac:dyDescent="0.25">
      <c r="A5">
        <v>407</v>
      </c>
      <c r="B5">
        <v>4</v>
      </c>
      <c r="C5" t="s">
        <v>124</v>
      </c>
      <c r="D5">
        <v>106</v>
      </c>
      <c r="E5" t="s">
        <v>125</v>
      </c>
      <c r="F5" t="s">
        <v>126</v>
      </c>
      <c r="G5" t="s">
        <v>158</v>
      </c>
      <c r="H5" t="s">
        <v>147</v>
      </c>
      <c r="I5">
        <v>0</v>
      </c>
      <c r="J5">
        <v>24</v>
      </c>
      <c r="K5">
        <v>0</v>
      </c>
      <c r="L5">
        <v>0</v>
      </c>
      <c r="M5">
        <v>1</v>
      </c>
      <c r="N5">
        <v>0</v>
      </c>
      <c r="O5">
        <v>2</v>
      </c>
      <c r="P5">
        <v>0</v>
      </c>
      <c r="Q5">
        <v>12</v>
      </c>
      <c r="R5">
        <v>0</v>
      </c>
      <c r="S5">
        <v>25</v>
      </c>
      <c r="T5">
        <v>14</v>
      </c>
    </row>
    <row r="6" spans="1:20" x14ac:dyDescent="0.25">
      <c r="A6">
        <v>502</v>
      </c>
      <c r="B6">
        <v>5</v>
      </c>
      <c r="C6" t="s">
        <v>124</v>
      </c>
      <c r="D6">
        <v>106</v>
      </c>
      <c r="E6" t="s">
        <v>125</v>
      </c>
      <c r="F6" t="s">
        <v>126</v>
      </c>
      <c r="G6" t="s">
        <v>158</v>
      </c>
      <c r="H6" t="s">
        <v>147</v>
      </c>
      <c r="I6">
        <v>1</v>
      </c>
      <c r="J6">
        <v>92</v>
      </c>
      <c r="K6">
        <v>3</v>
      </c>
      <c r="L6">
        <v>0</v>
      </c>
      <c r="M6">
        <v>0</v>
      </c>
      <c r="N6">
        <v>3</v>
      </c>
      <c r="O6">
        <v>0</v>
      </c>
      <c r="P6">
        <v>0</v>
      </c>
      <c r="Q6">
        <v>48</v>
      </c>
      <c r="R6">
        <v>0</v>
      </c>
      <c r="S6">
        <v>96</v>
      </c>
      <c r="T6">
        <v>51</v>
      </c>
    </row>
    <row r="7" spans="1:20" x14ac:dyDescent="0.25">
      <c r="A7">
        <v>204</v>
      </c>
      <c r="B7">
        <v>2</v>
      </c>
      <c r="C7" t="s">
        <v>134</v>
      </c>
      <c r="D7">
        <v>0</v>
      </c>
      <c r="E7" t="s">
        <v>53</v>
      </c>
      <c r="F7" t="s">
        <v>135</v>
      </c>
      <c r="G7" t="s">
        <v>158</v>
      </c>
      <c r="H7" t="s">
        <v>147</v>
      </c>
      <c r="I7">
        <v>1</v>
      </c>
      <c r="J7">
        <v>32</v>
      </c>
      <c r="K7">
        <v>0</v>
      </c>
      <c r="L7">
        <v>0</v>
      </c>
      <c r="M7">
        <v>0</v>
      </c>
      <c r="N7">
        <v>3</v>
      </c>
      <c r="O7">
        <v>0</v>
      </c>
      <c r="P7">
        <v>4</v>
      </c>
      <c r="Q7">
        <v>16</v>
      </c>
      <c r="R7">
        <v>1</v>
      </c>
      <c r="S7">
        <v>33</v>
      </c>
      <c r="T7">
        <v>24</v>
      </c>
    </row>
    <row r="8" spans="1:20" x14ac:dyDescent="0.25">
      <c r="A8">
        <v>305</v>
      </c>
      <c r="B8">
        <v>3</v>
      </c>
      <c r="C8" t="s">
        <v>134</v>
      </c>
      <c r="D8">
        <v>0</v>
      </c>
      <c r="E8" t="s">
        <v>53</v>
      </c>
      <c r="F8" t="s">
        <v>135</v>
      </c>
      <c r="G8" t="s">
        <v>158</v>
      </c>
      <c r="H8" t="s">
        <v>147</v>
      </c>
      <c r="I8">
        <v>0</v>
      </c>
      <c r="J8">
        <v>28</v>
      </c>
      <c r="K8">
        <v>0</v>
      </c>
      <c r="L8">
        <v>0</v>
      </c>
      <c r="M8">
        <v>4</v>
      </c>
      <c r="N8">
        <v>1</v>
      </c>
      <c r="O8">
        <v>0</v>
      </c>
      <c r="P8">
        <v>12</v>
      </c>
      <c r="Q8">
        <v>28</v>
      </c>
      <c r="R8">
        <v>1</v>
      </c>
      <c r="S8">
        <v>32</v>
      </c>
      <c r="T8">
        <v>42</v>
      </c>
    </row>
    <row r="9" spans="1:20" x14ac:dyDescent="0.25">
      <c r="A9">
        <v>402</v>
      </c>
      <c r="B9">
        <v>4</v>
      </c>
      <c r="C9" t="s">
        <v>134</v>
      </c>
      <c r="D9">
        <v>0</v>
      </c>
      <c r="E9" t="s">
        <v>53</v>
      </c>
      <c r="F9" t="s">
        <v>135</v>
      </c>
      <c r="G9" t="s">
        <v>158</v>
      </c>
      <c r="H9" t="s">
        <v>147</v>
      </c>
      <c r="I9">
        <v>0</v>
      </c>
      <c r="J9">
        <v>44</v>
      </c>
      <c r="K9">
        <v>0</v>
      </c>
      <c r="L9">
        <v>2</v>
      </c>
      <c r="M9">
        <v>1</v>
      </c>
      <c r="N9">
        <v>0</v>
      </c>
      <c r="O9">
        <v>1</v>
      </c>
      <c r="P9">
        <v>24</v>
      </c>
      <c r="Q9">
        <v>56</v>
      </c>
      <c r="R9">
        <v>3</v>
      </c>
      <c r="S9">
        <v>47</v>
      </c>
      <c r="T9">
        <v>84</v>
      </c>
    </row>
    <row r="10" spans="1:20" x14ac:dyDescent="0.25">
      <c r="A10">
        <v>507</v>
      </c>
      <c r="B10">
        <v>5</v>
      </c>
      <c r="C10" t="s">
        <v>134</v>
      </c>
      <c r="D10">
        <v>0</v>
      </c>
      <c r="E10" t="s">
        <v>53</v>
      </c>
      <c r="F10" t="s">
        <v>135</v>
      </c>
      <c r="G10" t="s">
        <v>158</v>
      </c>
      <c r="H10" t="s">
        <v>147</v>
      </c>
      <c r="I10">
        <v>0</v>
      </c>
      <c r="J10">
        <v>21</v>
      </c>
      <c r="K10">
        <v>0</v>
      </c>
      <c r="L10">
        <v>0</v>
      </c>
      <c r="M10">
        <v>0</v>
      </c>
      <c r="N10">
        <v>0</v>
      </c>
      <c r="O10">
        <v>0</v>
      </c>
      <c r="P10">
        <v>4</v>
      </c>
      <c r="Q10">
        <v>21</v>
      </c>
      <c r="R10">
        <v>0</v>
      </c>
      <c r="S10">
        <v>21</v>
      </c>
      <c r="T10">
        <v>25</v>
      </c>
    </row>
    <row r="11" spans="1:20" x14ac:dyDescent="0.25">
      <c r="A11">
        <v>105</v>
      </c>
      <c r="B11">
        <v>1</v>
      </c>
      <c r="C11" t="s">
        <v>122</v>
      </c>
      <c r="D11">
        <v>160</v>
      </c>
      <c r="E11" t="s">
        <v>47</v>
      </c>
      <c r="F11" t="s">
        <v>127</v>
      </c>
      <c r="G11" t="s">
        <v>158</v>
      </c>
      <c r="H11" t="s">
        <v>147</v>
      </c>
      <c r="I11">
        <v>1</v>
      </c>
      <c r="J11">
        <v>76</v>
      </c>
      <c r="K11">
        <v>1</v>
      </c>
      <c r="L11">
        <v>1</v>
      </c>
      <c r="M11">
        <v>4</v>
      </c>
      <c r="N11">
        <v>2</v>
      </c>
      <c r="O11">
        <v>0</v>
      </c>
      <c r="P11">
        <v>0</v>
      </c>
      <c r="Q11">
        <v>36</v>
      </c>
      <c r="R11">
        <v>0</v>
      </c>
      <c r="S11">
        <v>83</v>
      </c>
      <c r="T11">
        <v>38</v>
      </c>
    </row>
    <row r="12" spans="1:20" x14ac:dyDescent="0.25">
      <c r="A12">
        <v>202</v>
      </c>
      <c r="B12">
        <v>2</v>
      </c>
      <c r="C12" t="s">
        <v>122</v>
      </c>
      <c r="D12">
        <v>160</v>
      </c>
      <c r="E12" t="s">
        <v>47</v>
      </c>
      <c r="F12" t="s">
        <v>127</v>
      </c>
      <c r="G12" t="s">
        <v>158</v>
      </c>
      <c r="H12" t="s">
        <v>147</v>
      </c>
      <c r="I12">
        <v>0</v>
      </c>
      <c r="J12">
        <v>48</v>
      </c>
      <c r="K12">
        <v>0</v>
      </c>
      <c r="L12">
        <v>4</v>
      </c>
      <c r="M12">
        <v>4</v>
      </c>
      <c r="N12">
        <v>2</v>
      </c>
      <c r="O12">
        <v>2</v>
      </c>
      <c r="P12">
        <v>12</v>
      </c>
      <c r="Q12">
        <v>40</v>
      </c>
      <c r="R12">
        <v>3</v>
      </c>
      <c r="S12">
        <v>56</v>
      </c>
      <c r="T12">
        <v>59</v>
      </c>
    </row>
    <row r="13" spans="1:20" x14ac:dyDescent="0.25">
      <c r="A13">
        <v>505</v>
      </c>
      <c r="B13">
        <v>5</v>
      </c>
      <c r="C13" t="s">
        <v>122</v>
      </c>
      <c r="D13">
        <v>160</v>
      </c>
      <c r="E13" t="s">
        <v>47</v>
      </c>
      <c r="F13" t="s">
        <v>127</v>
      </c>
      <c r="G13" t="s">
        <v>158</v>
      </c>
      <c r="H13" t="s">
        <v>147</v>
      </c>
      <c r="I13">
        <v>0</v>
      </c>
      <c r="J13">
        <v>36</v>
      </c>
      <c r="K13">
        <v>0</v>
      </c>
      <c r="L13">
        <v>0</v>
      </c>
      <c r="M13">
        <v>0</v>
      </c>
      <c r="N13">
        <v>1</v>
      </c>
      <c r="O13">
        <v>0</v>
      </c>
      <c r="P13">
        <v>4</v>
      </c>
      <c r="Q13">
        <v>36</v>
      </c>
      <c r="R13">
        <v>0</v>
      </c>
      <c r="S13">
        <v>36</v>
      </c>
      <c r="T13">
        <v>41</v>
      </c>
    </row>
    <row r="14" spans="1:20" x14ac:dyDescent="0.25">
      <c r="A14">
        <v>101</v>
      </c>
      <c r="B14">
        <v>1</v>
      </c>
      <c r="C14" t="s">
        <v>115</v>
      </c>
      <c r="E14" t="s">
        <v>116</v>
      </c>
      <c r="F14" t="s">
        <v>117</v>
      </c>
      <c r="G14" t="s">
        <v>158</v>
      </c>
      <c r="H14" t="s">
        <v>147</v>
      </c>
      <c r="I14">
        <v>0</v>
      </c>
      <c r="J14">
        <v>45</v>
      </c>
      <c r="K14">
        <v>0</v>
      </c>
      <c r="L14">
        <v>1</v>
      </c>
      <c r="M14">
        <v>0</v>
      </c>
      <c r="N14">
        <v>1</v>
      </c>
      <c r="O14">
        <v>0</v>
      </c>
      <c r="P14">
        <v>0</v>
      </c>
      <c r="Q14">
        <v>28</v>
      </c>
      <c r="R14">
        <v>1</v>
      </c>
      <c r="S14">
        <v>46</v>
      </c>
      <c r="T14">
        <v>30</v>
      </c>
    </row>
    <row r="15" spans="1:20" x14ac:dyDescent="0.25">
      <c r="A15">
        <v>207</v>
      </c>
      <c r="B15">
        <v>2</v>
      </c>
      <c r="C15" t="s">
        <v>115</v>
      </c>
      <c r="E15" t="s">
        <v>116</v>
      </c>
      <c r="F15" t="s">
        <v>117</v>
      </c>
      <c r="G15" t="s">
        <v>158</v>
      </c>
      <c r="H15" t="s">
        <v>147</v>
      </c>
      <c r="I15">
        <v>0</v>
      </c>
      <c r="J15">
        <v>36</v>
      </c>
      <c r="K15">
        <v>0</v>
      </c>
      <c r="L15">
        <v>1</v>
      </c>
      <c r="M15">
        <v>1</v>
      </c>
      <c r="N15">
        <v>2</v>
      </c>
      <c r="O15">
        <v>0</v>
      </c>
      <c r="P15">
        <v>8</v>
      </c>
      <c r="Q15">
        <v>20</v>
      </c>
      <c r="R15">
        <v>0</v>
      </c>
      <c r="S15">
        <v>38</v>
      </c>
      <c r="T15">
        <v>30</v>
      </c>
    </row>
    <row r="16" spans="1:20" x14ac:dyDescent="0.25">
      <c r="A16">
        <v>302</v>
      </c>
      <c r="B16">
        <v>3</v>
      </c>
      <c r="C16" t="s">
        <v>115</v>
      </c>
      <c r="E16" t="s">
        <v>116</v>
      </c>
      <c r="F16" t="s">
        <v>117</v>
      </c>
      <c r="G16" t="s">
        <v>158</v>
      </c>
      <c r="H16" t="s">
        <v>147</v>
      </c>
      <c r="I16">
        <v>1</v>
      </c>
      <c r="J16">
        <v>28</v>
      </c>
      <c r="K16">
        <v>0</v>
      </c>
      <c r="L16">
        <v>4</v>
      </c>
      <c r="M16">
        <v>0</v>
      </c>
      <c r="N16">
        <v>4</v>
      </c>
      <c r="O16">
        <v>0</v>
      </c>
      <c r="P16">
        <v>12</v>
      </c>
      <c r="Q16">
        <v>32</v>
      </c>
      <c r="R16">
        <v>0</v>
      </c>
      <c r="S16">
        <v>33</v>
      </c>
      <c r="T16">
        <v>48</v>
      </c>
    </row>
    <row r="17" spans="1:20" x14ac:dyDescent="0.25">
      <c r="A17">
        <v>406</v>
      </c>
      <c r="B17">
        <v>4</v>
      </c>
      <c r="C17" t="s">
        <v>115</v>
      </c>
      <c r="E17" t="s">
        <v>116</v>
      </c>
      <c r="F17" t="s">
        <v>117</v>
      </c>
      <c r="G17" t="s">
        <v>158</v>
      </c>
      <c r="H17" t="s">
        <v>147</v>
      </c>
      <c r="I17">
        <v>0</v>
      </c>
      <c r="J17">
        <v>24</v>
      </c>
      <c r="K17">
        <v>0</v>
      </c>
      <c r="L17">
        <v>0</v>
      </c>
      <c r="M17">
        <v>2</v>
      </c>
      <c r="N17">
        <v>0</v>
      </c>
      <c r="O17">
        <v>0</v>
      </c>
      <c r="P17">
        <v>4</v>
      </c>
      <c r="Q17">
        <v>12</v>
      </c>
      <c r="R17">
        <v>0</v>
      </c>
      <c r="S17">
        <v>26</v>
      </c>
      <c r="T17">
        <v>16</v>
      </c>
    </row>
    <row r="18" spans="1:20" x14ac:dyDescent="0.25">
      <c r="A18">
        <v>103</v>
      </c>
      <c r="B18">
        <v>1</v>
      </c>
      <c r="C18" t="s">
        <v>122</v>
      </c>
      <c r="D18">
        <v>160</v>
      </c>
      <c r="E18" t="s">
        <v>78</v>
      </c>
      <c r="F18" t="s">
        <v>123</v>
      </c>
      <c r="G18" t="s">
        <v>158</v>
      </c>
      <c r="H18" t="s">
        <v>147</v>
      </c>
      <c r="I18">
        <v>0</v>
      </c>
      <c r="J18">
        <v>88</v>
      </c>
      <c r="K18">
        <v>2</v>
      </c>
      <c r="L18">
        <v>3</v>
      </c>
      <c r="M18">
        <v>5</v>
      </c>
      <c r="N18">
        <v>0</v>
      </c>
      <c r="O18">
        <v>0</v>
      </c>
      <c r="P18">
        <v>0</v>
      </c>
      <c r="Q18">
        <v>56</v>
      </c>
      <c r="R18">
        <v>2</v>
      </c>
      <c r="S18">
        <v>98</v>
      </c>
      <c r="T18">
        <v>58</v>
      </c>
    </row>
    <row r="19" spans="1:20" x14ac:dyDescent="0.25">
      <c r="A19">
        <v>308</v>
      </c>
      <c r="B19">
        <v>3</v>
      </c>
      <c r="C19" t="s">
        <v>122</v>
      </c>
      <c r="D19">
        <v>160</v>
      </c>
      <c r="E19" t="s">
        <v>78</v>
      </c>
      <c r="F19" t="s">
        <v>123</v>
      </c>
      <c r="G19" t="s">
        <v>158</v>
      </c>
      <c r="H19" t="s">
        <v>147</v>
      </c>
      <c r="I19">
        <v>0</v>
      </c>
      <c r="J19">
        <v>16</v>
      </c>
      <c r="K19">
        <v>2</v>
      </c>
      <c r="L19">
        <v>1</v>
      </c>
      <c r="M19">
        <v>0</v>
      </c>
      <c r="N19">
        <v>4</v>
      </c>
      <c r="O19">
        <v>0</v>
      </c>
      <c r="P19">
        <v>12</v>
      </c>
      <c r="Q19">
        <v>12</v>
      </c>
      <c r="R19">
        <v>0</v>
      </c>
      <c r="S19">
        <v>19</v>
      </c>
      <c r="T19">
        <v>28</v>
      </c>
    </row>
    <row r="20" spans="1:20" x14ac:dyDescent="0.25">
      <c r="A20">
        <v>408</v>
      </c>
      <c r="B20">
        <v>4</v>
      </c>
      <c r="C20" t="s">
        <v>122</v>
      </c>
      <c r="D20">
        <v>160</v>
      </c>
      <c r="E20" t="s">
        <v>78</v>
      </c>
      <c r="F20" t="s">
        <v>123</v>
      </c>
      <c r="G20" t="s">
        <v>158</v>
      </c>
      <c r="H20" t="s">
        <v>147</v>
      </c>
      <c r="I20">
        <v>0</v>
      </c>
      <c r="J20">
        <v>40</v>
      </c>
      <c r="K20">
        <v>0</v>
      </c>
      <c r="L20">
        <v>0</v>
      </c>
      <c r="M20">
        <v>0</v>
      </c>
      <c r="N20">
        <v>1</v>
      </c>
      <c r="O20">
        <v>0</v>
      </c>
      <c r="P20">
        <v>4</v>
      </c>
      <c r="Q20">
        <v>20</v>
      </c>
      <c r="R20">
        <v>0</v>
      </c>
      <c r="S20">
        <v>40</v>
      </c>
      <c r="T20">
        <v>25</v>
      </c>
    </row>
    <row r="21" spans="1:20" x14ac:dyDescent="0.25">
      <c r="A21">
        <v>108</v>
      </c>
      <c r="B21">
        <v>1</v>
      </c>
      <c r="C21" t="s">
        <v>120</v>
      </c>
      <c r="D21">
        <v>117</v>
      </c>
      <c r="E21" t="s">
        <v>35</v>
      </c>
      <c r="F21" t="s">
        <v>131</v>
      </c>
      <c r="G21" t="s">
        <v>158</v>
      </c>
      <c r="H21" t="s">
        <v>147</v>
      </c>
      <c r="I21">
        <v>0</v>
      </c>
      <c r="J21">
        <v>20</v>
      </c>
      <c r="K21">
        <v>3</v>
      </c>
      <c r="L21">
        <v>0</v>
      </c>
      <c r="M21">
        <v>1</v>
      </c>
      <c r="N21">
        <v>0</v>
      </c>
      <c r="O21">
        <v>0</v>
      </c>
      <c r="P21">
        <v>4</v>
      </c>
      <c r="Q21">
        <v>65</v>
      </c>
      <c r="R21">
        <v>0</v>
      </c>
      <c r="S21">
        <v>24</v>
      </c>
      <c r="T21">
        <v>69</v>
      </c>
    </row>
    <row r="22" spans="1:20" x14ac:dyDescent="0.25">
      <c r="A22">
        <v>301</v>
      </c>
      <c r="B22">
        <v>3</v>
      </c>
      <c r="C22" t="s">
        <v>120</v>
      </c>
      <c r="D22">
        <v>117</v>
      </c>
      <c r="E22" t="s">
        <v>35</v>
      </c>
      <c r="F22" t="s">
        <v>131</v>
      </c>
      <c r="G22" t="s">
        <v>158</v>
      </c>
      <c r="H22" t="s">
        <v>147</v>
      </c>
      <c r="I22">
        <v>1</v>
      </c>
      <c r="J22">
        <v>32</v>
      </c>
      <c r="K22">
        <v>0</v>
      </c>
      <c r="L22">
        <v>3</v>
      </c>
      <c r="M22">
        <v>0</v>
      </c>
      <c r="N22">
        <v>0</v>
      </c>
      <c r="O22">
        <v>0</v>
      </c>
      <c r="P22">
        <v>8</v>
      </c>
      <c r="Q22">
        <v>28</v>
      </c>
      <c r="R22">
        <v>5</v>
      </c>
      <c r="S22">
        <v>36</v>
      </c>
      <c r="T22">
        <v>41</v>
      </c>
    </row>
    <row r="23" spans="1:20" x14ac:dyDescent="0.25">
      <c r="A23">
        <v>405</v>
      </c>
      <c r="B23">
        <v>4</v>
      </c>
      <c r="C23" t="s">
        <v>120</v>
      </c>
      <c r="D23">
        <v>117</v>
      </c>
      <c r="E23" t="s">
        <v>35</v>
      </c>
      <c r="F23" t="s">
        <v>131</v>
      </c>
      <c r="G23" t="s">
        <v>158</v>
      </c>
      <c r="H23" t="s">
        <v>147</v>
      </c>
      <c r="I23">
        <v>1</v>
      </c>
      <c r="J23">
        <v>64</v>
      </c>
      <c r="K23">
        <v>0</v>
      </c>
      <c r="L23">
        <v>1</v>
      </c>
      <c r="M23">
        <v>2</v>
      </c>
      <c r="N23">
        <v>7</v>
      </c>
      <c r="O23">
        <v>0</v>
      </c>
      <c r="P23">
        <v>4</v>
      </c>
      <c r="Q23">
        <v>28</v>
      </c>
      <c r="R23">
        <v>4</v>
      </c>
      <c r="S23">
        <v>68</v>
      </c>
      <c r="T23">
        <v>43</v>
      </c>
    </row>
    <row r="24" spans="1:20" x14ac:dyDescent="0.25">
      <c r="A24">
        <v>503</v>
      </c>
      <c r="B24">
        <v>5</v>
      </c>
      <c r="C24" t="s">
        <v>120</v>
      </c>
      <c r="D24">
        <v>117</v>
      </c>
      <c r="E24" t="s">
        <v>35</v>
      </c>
      <c r="F24" t="s">
        <v>131</v>
      </c>
      <c r="G24" t="s">
        <v>158</v>
      </c>
      <c r="H24" t="s">
        <v>147</v>
      </c>
      <c r="I24">
        <v>1</v>
      </c>
      <c r="J24">
        <v>52</v>
      </c>
      <c r="K24">
        <v>2</v>
      </c>
      <c r="L24">
        <v>0</v>
      </c>
      <c r="M24">
        <v>0</v>
      </c>
      <c r="N24">
        <v>5</v>
      </c>
      <c r="O24">
        <v>1</v>
      </c>
      <c r="P24">
        <v>4</v>
      </c>
      <c r="Q24">
        <v>36</v>
      </c>
      <c r="R24">
        <v>0</v>
      </c>
      <c r="S24">
        <v>55</v>
      </c>
      <c r="T24">
        <v>46</v>
      </c>
    </row>
    <row r="25" spans="1:20" x14ac:dyDescent="0.25">
      <c r="A25">
        <v>203</v>
      </c>
      <c r="B25">
        <v>2</v>
      </c>
      <c r="C25" t="s">
        <v>124</v>
      </c>
      <c r="D25">
        <v>106</v>
      </c>
      <c r="E25" t="s">
        <v>132</v>
      </c>
      <c r="F25" t="s">
        <v>133</v>
      </c>
      <c r="G25" t="s">
        <v>158</v>
      </c>
      <c r="H25" t="s">
        <v>147</v>
      </c>
      <c r="I25">
        <v>0</v>
      </c>
      <c r="J25">
        <v>24</v>
      </c>
      <c r="K25">
        <v>1</v>
      </c>
      <c r="L25">
        <v>0</v>
      </c>
      <c r="M25">
        <v>0</v>
      </c>
      <c r="N25">
        <v>2</v>
      </c>
      <c r="O25">
        <v>0</v>
      </c>
      <c r="P25">
        <v>4</v>
      </c>
      <c r="Q25">
        <v>24</v>
      </c>
      <c r="R25">
        <v>3</v>
      </c>
      <c r="S25">
        <v>25</v>
      </c>
      <c r="T25">
        <v>33</v>
      </c>
    </row>
    <row r="26" spans="1:20" x14ac:dyDescent="0.25">
      <c r="A26">
        <v>304</v>
      </c>
      <c r="B26">
        <v>3</v>
      </c>
      <c r="C26" t="s">
        <v>124</v>
      </c>
      <c r="D26">
        <v>106</v>
      </c>
      <c r="E26" t="s">
        <v>132</v>
      </c>
      <c r="F26" t="s">
        <v>133</v>
      </c>
      <c r="G26" t="s">
        <v>158</v>
      </c>
      <c r="H26" t="s">
        <v>147</v>
      </c>
      <c r="I26">
        <v>0</v>
      </c>
      <c r="J26">
        <v>28</v>
      </c>
      <c r="K26">
        <v>2</v>
      </c>
      <c r="L26">
        <v>1</v>
      </c>
      <c r="M26">
        <v>3</v>
      </c>
      <c r="N26">
        <v>4</v>
      </c>
      <c r="O26">
        <v>0</v>
      </c>
      <c r="P26">
        <v>8</v>
      </c>
      <c r="Q26">
        <v>44</v>
      </c>
      <c r="R26">
        <v>0</v>
      </c>
      <c r="S26">
        <v>34</v>
      </c>
      <c r="T26">
        <v>56</v>
      </c>
    </row>
    <row r="27" spans="1:20" x14ac:dyDescent="0.25">
      <c r="A27">
        <v>401</v>
      </c>
      <c r="B27">
        <v>4</v>
      </c>
      <c r="C27" t="s">
        <v>124</v>
      </c>
      <c r="D27">
        <v>106</v>
      </c>
      <c r="E27" t="s">
        <v>132</v>
      </c>
      <c r="F27" t="s">
        <v>133</v>
      </c>
      <c r="G27" t="s">
        <v>158</v>
      </c>
      <c r="H27" t="s">
        <v>147</v>
      </c>
      <c r="I27">
        <v>1</v>
      </c>
      <c r="J27">
        <v>40</v>
      </c>
      <c r="K27">
        <v>1</v>
      </c>
      <c r="L27">
        <v>3</v>
      </c>
      <c r="M27">
        <v>2</v>
      </c>
      <c r="N27">
        <v>1</v>
      </c>
      <c r="O27">
        <v>0</v>
      </c>
      <c r="P27">
        <v>12</v>
      </c>
      <c r="Q27">
        <v>32</v>
      </c>
      <c r="R27">
        <v>1</v>
      </c>
      <c r="S27">
        <v>47</v>
      </c>
      <c r="T27">
        <v>46</v>
      </c>
    </row>
    <row r="28" spans="1:20" x14ac:dyDescent="0.25">
      <c r="A28">
        <v>504</v>
      </c>
      <c r="B28">
        <v>5</v>
      </c>
      <c r="C28" t="s">
        <v>124</v>
      </c>
      <c r="D28">
        <v>106</v>
      </c>
      <c r="E28" t="s">
        <v>132</v>
      </c>
      <c r="F28" t="s">
        <v>133</v>
      </c>
      <c r="G28" t="s">
        <v>158</v>
      </c>
      <c r="H28" t="s">
        <v>147</v>
      </c>
      <c r="I28">
        <v>0</v>
      </c>
      <c r="J28">
        <v>52</v>
      </c>
      <c r="K28">
        <v>2</v>
      </c>
      <c r="L28">
        <v>0</v>
      </c>
      <c r="M28">
        <v>0</v>
      </c>
      <c r="N28">
        <v>2</v>
      </c>
      <c r="O28">
        <v>0</v>
      </c>
      <c r="P28">
        <v>4</v>
      </c>
      <c r="Q28">
        <v>16</v>
      </c>
      <c r="R28">
        <v>0</v>
      </c>
      <c r="S28">
        <v>54</v>
      </c>
      <c r="T28">
        <v>22</v>
      </c>
    </row>
    <row r="29" spans="1:20" x14ac:dyDescent="0.25">
      <c r="A29">
        <v>102</v>
      </c>
      <c r="B29">
        <v>1</v>
      </c>
      <c r="C29" t="s">
        <v>120</v>
      </c>
      <c r="D29">
        <v>117</v>
      </c>
      <c r="E29" t="s">
        <v>29</v>
      </c>
      <c r="F29" t="s">
        <v>121</v>
      </c>
      <c r="G29" t="s">
        <v>158</v>
      </c>
      <c r="H29" t="s">
        <v>147</v>
      </c>
      <c r="I29">
        <v>0</v>
      </c>
      <c r="J29">
        <v>36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20</v>
      </c>
      <c r="R29">
        <v>0</v>
      </c>
      <c r="S29">
        <v>36</v>
      </c>
      <c r="T29">
        <v>21</v>
      </c>
    </row>
    <row r="30" spans="1:20" x14ac:dyDescent="0.25">
      <c r="A30">
        <v>208</v>
      </c>
      <c r="B30">
        <v>2</v>
      </c>
      <c r="C30" t="s">
        <v>120</v>
      </c>
      <c r="D30">
        <v>117</v>
      </c>
      <c r="E30" t="s">
        <v>29</v>
      </c>
      <c r="F30" t="s">
        <v>121</v>
      </c>
      <c r="G30" t="s">
        <v>158</v>
      </c>
      <c r="H30" t="s">
        <v>147</v>
      </c>
      <c r="I30">
        <v>0</v>
      </c>
      <c r="J30">
        <v>4</v>
      </c>
      <c r="K30">
        <v>1</v>
      </c>
      <c r="L30">
        <v>0</v>
      </c>
      <c r="M30">
        <v>1</v>
      </c>
      <c r="N30">
        <v>0</v>
      </c>
      <c r="O30">
        <v>0</v>
      </c>
      <c r="P30">
        <v>4</v>
      </c>
      <c r="Q30">
        <v>12</v>
      </c>
      <c r="R30">
        <v>0</v>
      </c>
      <c r="S30">
        <v>6</v>
      </c>
      <c r="T30">
        <v>16</v>
      </c>
    </row>
    <row r="31" spans="1:20" x14ac:dyDescent="0.25">
      <c r="A31">
        <v>306</v>
      </c>
      <c r="B31">
        <v>3</v>
      </c>
      <c r="C31" t="s">
        <v>120</v>
      </c>
      <c r="D31">
        <v>117</v>
      </c>
      <c r="E31" t="s">
        <v>29</v>
      </c>
      <c r="F31" t="s">
        <v>121</v>
      </c>
      <c r="G31" t="s">
        <v>158</v>
      </c>
      <c r="H31" t="s">
        <v>147</v>
      </c>
      <c r="I31">
        <v>0</v>
      </c>
      <c r="J31">
        <v>4</v>
      </c>
      <c r="K31">
        <v>0</v>
      </c>
      <c r="L31">
        <v>1</v>
      </c>
      <c r="M31">
        <v>5</v>
      </c>
      <c r="N31">
        <v>1</v>
      </c>
      <c r="O31">
        <v>0</v>
      </c>
      <c r="P31">
        <v>0</v>
      </c>
      <c r="Q31">
        <v>24</v>
      </c>
      <c r="R31">
        <v>0</v>
      </c>
      <c r="S31">
        <v>10</v>
      </c>
      <c r="T31">
        <v>25</v>
      </c>
    </row>
    <row r="32" spans="1:20" x14ac:dyDescent="0.25">
      <c r="A32">
        <v>506</v>
      </c>
      <c r="B32">
        <v>5</v>
      </c>
      <c r="C32" t="s">
        <v>120</v>
      </c>
      <c r="D32">
        <v>117</v>
      </c>
      <c r="E32" t="s">
        <v>29</v>
      </c>
      <c r="F32" t="s">
        <v>121</v>
      </c>
      <c r="G32" t="s">
        <v>158</v>
      </c>
      <c r="H32" t="s">
        <v>147</v>
      </c>
      <c r="I32">
        <v>0</v>
      </c>
      <c r="J32">
        <v>36</v>
      </c>
      <c r="K32">
        <v>0</v>
      </c>
      <c r="L32">
        <v>0</v>
      </c>
      <c r="M32">
        <v>0</v>
      </c>
      <c r="N32">
        <v>1</v>
      </c>
      <c r="O32">
        <v>0</v>
      </c>
      <c r="P32">
        <v>4</v>
      </c>
      <c r="Q32">
        <v>12</v>
      </c>
      <c r="R32">
        <v>0</v>
      </c>
      <c r="S32">
        <v>36</v>
      </c>
      <c r="T32">
        <v>17</v>
      </c>
    </row>
    <row r="33" spans="1:20" x14ac:dyDescent="0.25">
      <c r="A33">
        <v>106</v>
      </c>
      <c r="B33">
        <v>1</v>
      </c>
      <c r="C33" t="s">
        <v>128</v>
      </c>
      <c r="D33">
        <v>25</v>
      </c>
      <c r="E33" t="s">
        <v>23</v>
      </c>
      <c r="F33" t="s">
        <v>129</v>
      </c>
      <c r="G33" t="s">
        <v>158</v>
      </c>
      <c r="H33" t="s">
        <v>147</v>
      </c>
      <c r="I33">
        <v>0</v>
      </c>
      <c r="J33">
        <v>52</v>
      </c>
      <c r="K33">
        <v>0</v>
      </c>
      <c r="L33">
        <v>0</v>
      </c>
      <c r="M33">
        <v>0</v>
      </c>
      <c r="N33">
        <v>0</v>
      </c>
      <c r="O33">
        <v>1</v>
      </c>
      <c r="P33">
        <v>8</v>
      </c>
      <c r="Q33">
        <v>24</v>
      </c>
      <c r="R33">
        <v>0</v>
      </c>
      <c r="S33">
        <v>52</v>
      </c>
      <c r="T33">
        <v>33</v>
      </c>
    </row>
    <row r="34" spans="1:20" x14ac:dyDescent="0.25">
      <c r="A34">
        <v>206</v>
      </c>
      <c r="B34">
        <v>2</v>
      </c>
      <c r="C34" t="s">
        <v>128</v>
      </c>
      <c r="D34">
        <v>25</v>
      </c>
      <c r="E34" t="s">
        <v>23</v>
      </c>
      <c r="F34" t="s">
        <v>129</v>
      </c>
      <c r="G34" t="s">
        <v>158</v>
      </c>
      <c r="H34" t="s">
        <v>147</v>
      </c>
      <c r="I34">
        <v>0</v>
      </c>
      <c r="J34">
        <v>16</v>
      </c>
      <c r="K34">
        <v>0</v>
      </c>
      <c r="L34">
        <v>5</v>
      </c>
      <c r="M34">
        <v>4</v>
      </c>
      <c r="N34">
        <v>4</v>
      </c>
      <c r="O34">
        <v>0</v>
      </c>
      <c r="P34">
        <v>16</v>
      </c>
      <c r="Q34">
        <v>24</v>
      </c>
      <c r="R34">
        <v>1</v>
      </c>
      <c r="S34">
        <v>25</v>
      </c>
      <c r="T34">
        <v>45</v>
      </c>
    </row>
    <row r="35" spans="1:20" x14ac:dyDescent="0.25">
      <c r="A35">
        <v>404</v>
      </c>
      <c r="B35">
        <v>4</v>
      </c>
      <c r="C35" t="s">
        <v>128</v>
      </c>
      <c r="D35">
        <v>25</v>
      </c>
      <c r="E35" t="s">
        <v>23</v>
      </c>
      <c r="F35" t="s">
        <v>129</v>
      </c>
      <c r="G35" t="s">
        <v>158</v>
      </c>
      <c r="H35" t="s">
        <v>147</v>
      </c>
      <c r="I35">
        <v>0</v>
      </c>
      <c r="J35">
        <v>52</v>
      </c>
      <c r="K35">
        <v>1</v>
      </c>
      <c r="L35">
        <v>0</v>
      </c>
      <c r="M35">
        <v>2</v>
      </c>
      <c r="N35">
        <v>8</v>
      </c>
      <c r="O35">
        <v>0</v>
      </c>
      <c r="P35">
        <v>8</v>
      </c>
      <c r="Q35">
        <v>52</v>
      </c>
      <c r="R35">
        <v>4</v>
      </c>
      <c r="S35">
        <v>55</v>
      </c>
      <c r="T35">
        <v>72</v>
      </c>
    </row>
    <row r="36" spans="1:20" x14ac:dyDescent="0.25">
      <c r="A36">
        <v>107</v>
      </c>
      <c r="B36">
        <v>1</v>
      </c>
      <c r="C36" t="s">
        <v>128</v>
      </c>
      <c r="D36">
        <v>3.2</v>
      </c>
      <c r="E36" t="s">
        <v>14</v>
      </c>
      <c r="F36" t="s">
        <v>130</v>
      </c>
      <c r="G36" t="s">
        <v>158</v>
      </c>
      <c r="H36" t="s">
        <v>147</v>
      </c>
      <c r="I36">
        <v>0</v>
      </c>
      <c r="J36">
        <v>92</v>
      </c>
      <c r="K36">
        <v>0</v>
      </c>
      <c r="L36">
        <v>2</v>
      </c>
      <c r="M36">
        <v>1</v>
      </c>
      <c r="N36">
        <v>3</v>
      </c>
      <c r="O36">
        <v>0</v>
      </c>
      <c r="P36">
        <v>8</v>
      </c>
      <c r="Q36">
        <v>48</v>
      </c>
      <c r="R36">
        <v>2</v>
      </c>
      <c r="S36">
        <v>95</v>
      </c>
      <c r="T36">
        <v>61</v>
      </c>
    </row>
    <row r="37" spans="1:20" x14ac:dyDescent="0.25">
      <c r="A37">
        <v>205</v>
      </c>
      <c r="B37">
        <v>2</v>
      </c>
      <c r="C37" t="s">
        <v>128</v>
      </c>
      <c r="D37">
        <v>3.2</v>
      </c>
      <c r="E37" t="s">
        <v>14</v>
      </c>
      <c r="F37" t="s">
        <v>130</v>
      </c>
      <c r="G37" t="s">
        <v>158</v>
      </c>
      <c r="H37" t="s">
        <v>147</v>
      </c>
      <c r="I37">
        <v>0</v>
      </c>
      <c r="J37">
        <v>40</v>
      </c>
      <c r="K37">
        <v>0</v>
      </c>
      <c r="L37">
        <v>2</v>
      </c>
      <c r="M37">
        <v>2</v>
      </c>
      <c r="N37">
        <v>3</v>
      </c>
      <c r="O37">
        <v>0</v>
      </c>
      <c r="P37">
        <v>8</v>
      </c>
      <c r="Q37">
        <v>24</v>
      </c>
      <c r="R37">
        <v>1</v>
      </c>
      <c r="S37">
        <v>44</v>
      </c>
      <c r="T37">
        <v>36</v>
      </c>
    </row>
    <row r="38" spans="1:20" x14ac:dyDescent="0.25">
      <c r="A38">
        <v>307</v>
      </c>
      <c r="B38">
        <v>3</v>
      </c>
      <c r="C38" t="s">
        <v>128</v>
      </c>
      <c r="D38">
        <v>3.2</v>
      </c>
      <c r="E38" t="s">
        <v>14</v>
      </c>
      <c r="F38" t="s">
        <v>130</v>
      </c>
      <c r="G38" t="s">
        <v>158</v>
      </c>
      <c r="H38" t="s">
        <v>147</v>
      </c>
      <c r="I38">
        <v>1</v>
      </c>
      <c r="J38">
        <v>32</v>
      </c>
      <c r="K38">
        <v>1</v>
      </c>
      <c r="L38">
        <v>2</v>
      </c>
      <c r="M38">
        <v>0</v>
      </c>
      <c r="N38">
        <v>3</v>
      </c>
      <c r="O38">
        <v>0</v>
      </c>
      <c r="P38">
        <v>4</v>
      </c>
      <c r="Q38">
        <v>20</v>
      </c>
      <c r="R38">
        <v>1</v>
      </c>
      <c r="S38">
        <v>36</v>
      </c>
      <c r="T38">
        <v>28</v>
      </c>
    </row>
    <row r="39" spans="1:20" x14ac:dyDescent="0.25">
      <c r="A39">
        <v>403</v>
      </c>
      <c r="B39">
        <v>4</v>
      </c>
      <c r="C39" t="s">
        <v>128</v>
      </c>
      <c r="D39">
        <v>3.2</v>
      </c>
      <c r="E39" t="s">
        <v>14</v>
      </c>
      <c r="F39" t="s">
        <v>130</v>
      </c>
      <c r="G39" t="s">
        <v>158</v>
      </c>
      <c r="H39" t="s">
        <v>147</v>
      </c>
      <c r="I39">
        <v>1</v>
      </c>
      <c r="J39">
        <v>12</v>
      </c>
      <c r="K39">
        <v>0</v>
      </c>
      <c r="L39">
        <v>0</v>
      </c>
      <c r="M39">
        <v>3</v>
      </c>
      <c r="N39">
        <v>1</v>
      </c>
      <c r="O39">
        <v>0</v>
      </c>
      <c r="P39">
        <v>12</v>
      </c>
      <c r="Q39">
        <v>24</v>
      </c>
      <c r="R39">
        <v>0</v>
      </c>
      <c r="S39">
        <v>16</v>
      </c>
      <c r="T39">
        <v>37</v>
      </c>
    </row>
    <row r="40" spans="1:20" x14ac:dyDescent="0.25">
      <c r="A40">
        <v>501</v>
      </c>
      <c r="B40">
        <v>5</v>
      </c>
      <c r="C40" t="s">
        <v>128</v>
      </c>
      <c r="D40">
        <v>3.2</v>
      </c>
      <c r="E40" t="s">
        <v>14</v>
      </c>
      <c r="F40" t="s">
        <v>130</v>
      </c>
      <c r="G40" t="s">
        <v>158</v>
      </c>
      <c r="H40" t="s">
        <v>147</v>
      </c>
      <c r="I40">
        <v>1</v>
      </c>
      <c r="J40">
        <v>76</v>
      </c>
      <c r="K40">
        <v>0</v>
      </c>
      <c r="L40">
        <v>0</v>
      </c>
      <c r="M40">
        <v>0</v>
      </c>
      <c r="N40">
        <v>8</v>
      </c>
      <c r="O40">
        <v>0</v>
      </c>
      <c r="P40">
        <v>0</v>
      </c>
      <c r="Q40">
        <v>36</v>
      </c>
      <c r="R40">
        <v>0</v>
      </c>
      <c r="S40">
        <v>77</v>
      </c>
      <c r="T40">
        <v>44</v>
      </c>
    </row>
  </sheetData>
  <sortState ref="A2:T40">
    <sortCondition ref="E2:E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foliar 2018</vt:lpstr>
      <vt:lpstr>pit 2018</vt:lpstr>
      <vt:lpstr>sticky 2018</vt:lpstr>
      <vt:lpstr>foliar 2017</vt:lpstr>
      <vt:lpstr>pit 2017</vt:lpstr>
      <vt:lpstr>sticky 2017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2021-04-01T17:54:04Z</dcterms:created>
  <dcterms:modified xsi:type="dcterms:W3CDTF">2022-03-02T15:40:53Z</dcterms:modified>
</cp:coreProperties>
</file>